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ockets\52195-EPE Rate Case-ROE, Capital Structures, Infrastructure\Heidi Graham Materials\"/>
    </mc:Choice>
  </mc:AlternateContent>
  <xr:revisionPtr revIDLastSave="0" documentId="13_ncr:1_{6B83A72D-7126-4DA8-9F97-B16C6D4360A6}" xr6:coauthVersionLast="46" xr6:coauthVersionMax="46" xr10:uidLastSave="{00000000-0000-0000-0000-000000000000}"/>
  <bookViews>
    <workbookView xWindow="795" yWindow="1365" windowWidth="18045" windowHeight="10920" xr2:uid="{0062622C-AFDE-4A13-A9D0-CAFAA36F9B3A}"/>
  </bookViews>
  <sheets>
    <sheet name="Summary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>'[1]A.7 Phase Shifter'!#REF!</definedName>
    <definedName name="__1998">#REF!</definedName>
    <definedName name="_10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>#REF!</definedName>
    <definedName name="DEHINST">#REF!</definedName>
    <definedName name="DEHLBR">#REF!</definedName>
    <definedName name="DEHMAT">#REF!</definedName>
    <definedName name="DepRate">[5]DepRate!$A$1:$S$95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>#REF!</definedName>
    <definedName name="is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'[6]000''s'!#REF!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>#REF!</definedName>
    <definedName name="_xlnm.Print_Area">[2]ANM!#REF!</definedName>
    <definedName name="_xlnm.Print_Titles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RiskCellHasTokens(262144+512+524288)</definedName>
    <definedName name="RiskIsOptimization">RiskOptCellIsInAdjustableCellRange()</definedName>
    <definedName name="RiskIsOutput" hidden="1">RiskCellHasTokens(1024)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[2]ANM!#REF!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0" i="2" l="1"/>
  <c r="I147" i="2"/>
  <c r="G282" i="2" l="1"/>
  <c r="J282" i="2"/>
  <c r="I269" i="2"/>
  <c r="K289" i="2"/>
  <c r="I289" i="2"/>
  <c r="F289" i="2"/>
  <c r="H289" i="2"/>
  <c r="I257" i="2"/>
  <c r="I271" i="2" s="1"/>
  <c r="K133" i="2"/>
  <c r="K134" i="2"/>
  <c r="H145" i="2"/>
  <c r="H146" i="2"/>
  <c r="K146" i="2"/>
  <c r="K145" i="2"/>
  <c r="I135" i="2"/>
  <c r="I122" i="2"/>
  <c r="I95" i="2"/>
  <c r="H133" i="2"/>
  <c r="H134" i="2"/>
  <c r="H121" i="2"/>
  <c r="K121" i="2"/>
  <c r="K120" i="2"/>
  <c r="H120" i="2"/>
  <c r="H90" i="2"/>
  <c r="H93" i="2"/>
  <c r="H94" i="2"/>
  <c r="K94" i="2"/>
  <c r="K93" i="2"/>
  <c r="L275" i="2"/>
  <c r="L276" i="2"/>
  <c r="L277" i="2"/>
  <c r="L278" i="2"/>
  <c r="L279" i="2"/>
  <c r="L274" i="2"/>
  <c r="K209" i="2"/>
  <c r="H209" i="2"/>
  <c r="I246" i="2"/>
  <c r="I242" i="2"/>
  <c r="I238" i="2"/>
  <c r="I234" i="2"/>
  <c r="I230" i="2"/>
  <c r="I226" i="2"/>
  <c r="I222" i="2"/>
  <c r="I218" i="2"/>
  <c r="I214" i="2"/>
  <c r="I205" i="2"/>
  <c r="I201" i="2"/>
  <c r="H245" i="2"/>
  <c r="H241" i="2"/>
  <c r="H237" i="2"/>
  <c r="H233" i="2"/>
  <c r="H229" i="2"/>
  <c r="H225" i="2"/>
  <c r="H221" i="2"/>
  <c r="H217" i="2"/>
  <c r="H213" i="2"/>
  <c r="H208" i="2"/>
  <c r="H204" i="2"/>
  <c r="K245" i="2"/>
  <c r="K241" i="2"/>
  <c r="K237" i="2"/>
  <c r="K233" i="2"/>
  <c r="K229" i="2"/>
  <c r="K225" i="2"/>
  <c r="K221" i="2"/>
  <c r="K217" i="2"/>
  <c r="K213" i="2"/>
  <c r="K208" i="2"/>
  <c r="K204" i="2"/>
  <c r="K200" i="2"/>
  <c r="H200" i="2"/>
  <c r="K192" i="2"/>
  <c r="H192" i="2"/>
  <c r="I193" i="2"/>
  <c r="I189" i="2"/>
  <c r="K187" i="2"/>
  <c r="K188" i="2"/>
  <c r="H187" i="2"/>
  <c r="H188" i="2"/>
  <c r="I184" i="2"/>
  <c r="K182" i="2"/>
  <c r="K183" i="2"/>
  <c r="H182" i="2"/>
  <c r="H183" i="2"/>
  <c r="I179" i="2"/>
  <c r="K177" i="2"/>
  <c r="K178" i="2"/>
  <c r="H177" i="2"/>
  <c r="H178" i="2"/>
  <c r="I174" i="2"/>
  <c r="K172" i="2"/>
  <c r="K173" i="2"/>
  <c r="H172" i="2"/>
  <c r="H173" i="2"/>
  <c r="L133" i="2" l="1"/>
  <c r="L120" i="2"/>
  <c r="L146" i="2"/>
  <c r="L134" i="2"/>
  <c r="L145" i="2"/>
  <c r="L209" i="2"/>
  <c r="L121" i="2"/>
  <c r="L94" i="2"/>
  <c r="L93" i="2"/>
  <c r="I248" i="2"/>
  <c r="L229" i="2"/>
  <c r="L204" i="2"/>
  <c r="L208" i="2"/>
  <c r="L225" i="2"/>
  <c r="L200" i="2"/>
  <c r="L237" i="2"/>
  <c r="L241" i="2"/>
  <c r="L213" i="2"/>
  <c r="L245" i="2"/>
  <c r="L217" i="2"/>
  <c r="L221" i="2"/>
  <c r="L233" i="2"/>
  <c r="L192" i="2"/>
  <c r="L182" i="2"/>
  <c r="L188" i="2"/>
  <c r="L187" i="2"/>
  <c r="L183" i="2"/>
  <c r="L177" i="2"/>
  <c r="L178" i="2"/>
  <c r="L173" i="2"/>
  <c r="L172" i="2"/>
  <c r="H280" i="2" l="1"/>
  <c r="I280" i="2"/>
  <c r="K280" i="2"/>
  <c r="L280" i="2"/>
  <c r="F280" i="2"/>
  <c r="I169" i="2"/>
  <c r="K167" i="2"/>
  <c r="K168" i="2"/>
  <c r="H168" i="2"/>
  <c r="H167" i="2"/>
  <c r="I164" i="2"/>
  <c r="K162" i="2"/>
  <c r="K163" i="2"/>
  <c r="H162" i="2"/>
  <c r="H163" i="2"/>
  <c r="K154" i="2"/>
  <c r="I154" i="2"/>
  <c r="H154" i="2"/>
  <c r="F154" i="2"/>
  <c r="L151" i="2"/>
  <c r="L152" i="2"/>
  <c r="L150" i="2"/>
  <c r="I196" i="2" l="1"/>
  <c r="L168" i="2"/>
  <c r="L167" i="2"/>
  <c r="L163" i="2"/>
  <c r="L162" i="2"/>
  <c r="L154" i="2"/>
  <c r="L71" i="2" l="1"/>
  <c r="I82" i="2"/>
  <c r="C269" i="2"/>
  <c r="K268" i="2"/>
  <c r="F268" i="2"/>
  <c r="H268" i="2" s="1"/>
  <c r="K267" i="2"/>
  <c r="F267" i="2"/>
  <c r="H267" i="2" s="1"/>
  <c r="K266" i="2"/>
  <c r="F266" i="2"/>
  <c r="H266" i="2" s="1"/>
  <c r="K265" i="2"/>
  <c r="F265" i="2"/>
  <c r="H265" i="2" s="1"/>
  <c r="K264" i="2"/>
  <c r="F264" i="2"/>
  <c r="H264" i="2" s="1"/>
  <c r="K263" i="2"/>
  <c r="F263" i="2"/>
  <c r="H263" i="2" s="1"/>
  <c r="K262" i="2"/>
  <c r="H262" i="2"/>
  <c r="K261" i="2"/>
  <c r="F261" i="2"/>
  <c r="H261" i="2" s="1"/>
  <c r="K260" i="2"/>
  <c r="F260" i="2"/>
  <c r="K256" i="2"/>
  <c r="F256" i="2"/>
  <c r="H256" i="2" s="1"/>
  <c r="K255" i="2"/>
  <c r="F255" i="2"/>
  <c r="H255" i="2" s="1"/>
  <c r="K254" i="2"/>
  <c r="F254" i="2"/>
  <c r="H254" i="2" s="1"/>
  <c r="K253" i="2"/>
  <c r="F253" i="2"/>
  <c r="K252" i="2"/>
  <c r="F252" i="2"/>
  <c r="E252" i="2"/>
  <c r="E269" i="2" s="1"/>
  <c r="E248" i="2"/>
  <c r="C248" i="2"/>
  <c r="K244" i="2"/>
  <c r="K246" i="2" s="1"/>
  <c r="J246" i="2" s="1"/>
  <c r="F244" i="2"/>
  <c r="K240" i="2"/>
  <c r="K242" i="2" s="1"/>
  <c r="J242" i="2" s="1"/>
  <c r="F240" i="2"/>
  <c r="K236" i="2"/>
  <c r="K238" i="2" s="1"/>
  <c r="J238" i="2" s="1"/>
  <c r="F236" i="2"/>
  <c r="K232" i="2"/>
  <c r="K234" i="2" s="1"/>
  <c r="J234" i="2" s="1"/>
  <c r="F232" i="2"/>
  <c r="K228" i="2"/>
  <c r="K230" i="2" s="1"/>
  <c r="J230" i="2" s="1"/>
  <c r="F228" i="2"/>
  <c r="K224" i="2"/>
  <c r="K226" i="2" s="1"/>
  <c r="J226" i="2" s="1"/>
  <c r="F224" i="2"/>
  <c r="K220" i="2"/>
  <c r="K222" i="2" s="1"/>
  <c r="J222" i="2" s="1"/>
  <c r="F220" i="2"/>
  <c r="K216" i="2"/>
  <c r="K218" i="2" s="1"/>
  <c r="J218" i="2" s="1"/>
  <c r="F216" i="2"/>
  <c r="K212" i="2"/>
  <c r="K214" i="2" s="1"/>
  <c r="J214" i="2" s="1"/>
  <c r="F212" i="2"/>
  <c r="K207" i="2"/>
  <c r="K210" i="2" s="1"/>
  <c r="J210" i="2" s="1"/>
  <c r="F207" i="2"/>
  <c r="F210" i="2" s="1"/>
  <c r="K203" i="2"/>
  <c r="K205" i="2" s="1"/>
  <c r="J205" i="2" s="1"/>
  <c r="F203" i="2"/>
  <c r="F205" i="2" s="1"/>
  <c r="K199" i="2"/>
  <c r="K201" i="2" s="1"/>
  <c r="J201" i="2" s="1"/>
  <c r="F199" i="2"/>
  <c r="E196" i="2"/>
  <c r="C196" i="2"/>
  <c r="K191" i="2"/>
  <c r="K193" i="2" s="1"/>
  <c r="J193" i="2" s="1"/>
  <c r="F191" i="2"/>
  <c r="K186" i="2"/>
  <c r="K189" i="2" s="1"/>
  <c r="J189" i="2" s="1"/>
  <c r="F186" i="2"/>
  <c r="K181" i="2"/>
  <c r="K184" i="2" s="1"/>
  <c r="J184" i="2" s="1"/>
  <c r="F181" i="2"/>
  <c r="K176" i="2"/>
  <c r="K179" i="2" s="1"/>
  <c r="J179" i="2" s="1"/>
  <c r="F176" i="2"/>
  <c r="K171" i="2"/>
  <c r="K174" i="2" s="1"/>
  <c r="J174" i="2" s="1"/>
  <c r="F171" i="2"/>
  <c r="K166" i="2"/>
  <c r="K169" i="2" s="1"/>
  <c r="J169" i="2" s="1"/>
  <c r="F166" i="2"/>
  <c r="K161" i="2"/>
  <c r="F161" i="2"/>
  <c r="H161" i="2" s="1"/>
  <c r="K160" i="2"/>
  <c r="F160" i="2"/>
  <c r="E147" i="2"/>
  <c r="C147" i="2"/>
  <c r="K144" i="2"/>
  <c r="F144" i="2"/>
  <c r="H144" i="2" s="1"/>
  <c r="K143" i="2"/>
  <c r="F143" i="2"/>
  <c r="H143" i="2" s="1"/>
  <c r="K142" i="2"/>
  <c r="F142" i="2"/>
  <c r="H142" i="2" s="1"/>
  <c r="K141" i="2"/>
  <c r="F141" i="2"/>
  <c r="H141" i="2" s="1"/>
  <c r="K140" i="2"/>
  <c r="F140" i="2"/>
  <c r="H140" i="2" s="1"/>
  <c r="K139" i="2"/>
  <c r="F139" i="2"/>
  <c r="H139" i="2" s="1"/>
  <c r="K138" i="2"/>
  <c r="F138" i="2"/>
  <c r="E135" i="2"/>
  <c r="C135" i="2"/>
  <c r="K132" i="2"/>
  <c r="F132" i="2"/>
  <c r="H132" i="2" s="1"/>
  <c r="K131" i="2"/>
  <c r="F131" i="2"/>
  <c r="H131" i="2" s="1"/>
  <c r="K130" i="2"/>
  <c r="F130" i="2"/>
  <c r="H130" i="2" s="1"/>
  <c r="K129" i="2"/>
  <c r="F129" i="2"/>
  <c r="H129" i="2" s="1"/>
  <c r="K128" i="2"/>
  <c r="F128" i="2"/>
  <c r="H128" i="2" s="1"/>
  <c r="K127" i="2"/>
  <c r="F127" i="2"/>
  <c r="H127" i="2" s="1"/>
  <c r="K126" i="2"/>
  <c r="F126" i="2"/>
  <c r="H126" i="2" s="1"/>
  <c r="K125" i="2"/>
  <c r="F125" i="2"/>
  <c r="E122" i="2"/>
  <c r="C122" i="2"/>
  <c r="K119" i="2"/>
  <c r="F119" i="2"/>
  <c r="H119" i="2" s="1"/>
  <c r="K118" i="2"/>
  <c r="F118" i="2"/>
  <c r="H118" i="2" s="1"/>
  <c r="K117" i="2"/>
  <c r="F117" i="2"/>
  <c r="H117" i="2" s="1"/>
  <c r="K116" i="2"/>
  <c r="F116" i="2"/>
  <c r="H116" i="2" s="1"/>
  <c r="K115" i="2"/>
  <c r="F115" i="2"/>
  <c r="H115" i="2" s="1"/>
  <c r="K114" i="2"/>
  <c r="F114" i="2"/>
  <c r="H114" i="2" s="1"/>
  <c r="K113" i="2"/>
  <c r="F113" i="2"/>
  <c r="I109" i="2"/>
  <c r="K109" i="2" s="1"/>
  <c r="C109" i="2"/>
  <c r="F109" i="2" s="1"/>
  <c r="H109" i="2" s="1"/>
  <c r="K108" i="2"/>
  <c r="F108" i="2"/>
  <c r="H108" i="2" s="1"/>
  <c r="E108" i="2"/>
  <c r="K107" i="2"/>
  <c r="F107" i="2"/>
  <c r="H107" i="2" s="1"/>
  <c r="E107" i="2"/>
  <c r="K106" i="2"/>
  <c r="L106" i="2" s="1"/>
  <c r="K105" i="2"/>
  <c r="F105" i="2"/>
  <c r="H105" i="2" s="1"/>
  <c r="E105" i="2"/>
  <c r="K104" i="2"/>
  <c r="F104" i="2"/>
  <c r="H104" i="2" s="1"/>
  <c r="I101" i="2"/>
  <c r="E101" i="2"/>
  <c r="C101" i="2"/>
  <c r="K100" i="2"/>
  <c r="F100" i="2"/>
  <c r="H100" i="2" s="1"/>
  <c r="K99" i="2"/>
  <c r="F99" i="2"/>
  <c r="H99" i="2" s="1"/>
  <c r="K98" i="2"/>
  <c r="F98" i="2"/>
  <c r="H98" i="2" s="1"/>
  <c r="C95" i="2"/>
  <c r="K92" i="2"/>
  <c r="F92" i="2"/>
  <c r="H92" i="2" s="1"/>
  <c r="K91" i="2"/>
  <c r="F91" i="2"/>
  <c r="H91" i="2" s="1"/>
  <c r="K90" i="2"/>
  <c r="L90" i="2" s="1"/>
  <c r="K89" i="2"/>
  <c r="F89" i="2"/>
  <c r="H89" i="2" s="1"/>
  <c r="E89" i="2"/>
  <c r="K88" i="2"/>
  <c r="F88" i="2"/>
  <c r="H88" i="2" s="1"/>
  <c r="E88" i="2"/>
  <c r="K87" i="2"/>
  <c r="F87" i="2"/>
  <c r="H87" i="2" s="1"/>
  <c r="E87" i="2"/>
  <c r="K86" i="2"/>
  <c r="F86" i="2"/>
  <c r="H86" i="2" s="1"/>
  <c r="K85" i="2"/>
  <c r="F85" i="2"/>
  <c r="E82" i="2"/>
  <c r="C82" i="2"/>
  <c r="K81" i="2"/>
  <c r="F81" i="2"/>
  <c r="H81" i="2" s="1"/>
  <c r="K80" i="2"/>
  <c r="L80" i="2" s="1"/>
  <c r="K79" i="2"/>
  <c r="L79" i="2" s="1"/>
  <c r="K78" i="2"/>
  <c r="F78" i="2"/>
  <c r="H78" i="2" s="1"/>
  <c r="K77" i="2"/>
  <c r="L77" i="2" s="1"/>
  <c r="K76" i="2"/>
  <c r="L76" i="2" s="1"/>
  <c r="K75" i="2"/>
  <c r="L75" i="2" s="1"/>
  <c r="K74" i="2"/>
  <c r="F74" i="2"/>
  <c r="H74" i="2" s="1"/>
  <c r="K73" i="2"/>
  <c r="F73" i="2"/>
  <c r="H73" i="2" s="1"/>
  <c r="K72" i="2"/>
  <c r="F72" i="2"/>
  <c r="H72" i="2" s="1"/>
  <c r="H70" i="2"/>
  <c r="I67" i="2"/>
  <c r="E67" i="2"/>
  <c r="C67" i="2"/>
  <c r="K66" i="2"/>
  <c r="F66" i="2"/>
  <c r="H66" i="2" s="1"/>
  <c r="K65" i="2"/>
  <c r="F65" i="2"/>
  <c r="H65" i="2" s="1"/>
  <c r="K64" i="2"/>
  <c r="F64" i="2"/>
  <c r="H64" i="2" s="1"/>
  <c r="K63" i="2"/>
  <c r="F63" i="2"/>
  <c r="H63" i="2" s="1"/>
  <c r="K62" i="2"/>
  <c r="F62" i="2"/>
  <c r="H62" i="2" s="1"/>
  <c r="K61" i="2"/>
  <c r="F61" i="2"/>
  <c r="H61" i="2" s="1"/>
  <c r="K60" i="2"/>
  <c r="F60" i="2"/>
  <c r="H60" i="2" s="1"/>
  <c r="K59" i="2"/>
  <c r="F59" i="2"/>
  <c r="K58" i="2"/>
  <c r="H58" i="2"/>
  <c r="I55" i="2"/>
  <c r="E55" i="2"/>
  <c r="C55" i="2"/>
  <c r="K54" i="2"/>
  <c r="F54" i="2"/>
  <c r="H54" i="2" s="1"/>
  <c r="K53" i="2"/>
  <c r="F53" i="2"/>
  <c r="H53" i="2" s="1"/>
  <c r="K52" i="2"/>
  <c r="F52" i="2"/>
  <c r="H52" i="2" s="1"/>
  <c r="K51" i="2"/>
  <c r="F51" i="2"/>
  <c r="H51" i="2" s="1"/>
  <c r="K50" i="2"/>
  <c r="F50" i="2"/>
  <c r="H50" i="2" s="1"/>
  <c r="K49" i="2"/>
  <c r="F49" i="2"/>
  <c r="H49" i="2" s="1"/>
  <c r="K48" i="2"/>
  <c r="F48" i="2"/>
  <c r="K47" i="2"/>
  <c r="L47" i="2" s="1"/>
  <c r="K46" i="2"/>
  <c r="L46" i="2" s="1"/>
  <c r="I43" i="2"/>
  <c r="E43" i="2"/>
  <c r="C43" i="2"/>
  <c r="K42" i="2"/>
  <c r="F42" i="2"/>
  <c r="H42" i="2" s="1"/>
  <c r="K41" i="2"/>
  <c r="F41" i="2"/>
  <c r="H41" i="2" s="1"/>
  <c r="K40" i="2"/>
  <c r="F40" i="2"/>
  <c r="I37" i="2"/>
  <c r="E37" i="2"/>
  <c r="C37" i="2"/>
  <c r="K36" i="2"/>
  <c r="F36" i="2"/>
  <c r="H36" i="2" s="1"/>
  <c r="K35" i="2"/>
  <c r="F35" i="2"/>
  <c r="H35" i="2" s="1"/>
  <c r="K34" i="2"/>
  <c r="F34" i="2"/>
  <c r="H34" i="2" s="1"/>
  <c r="K33" i="2"/>
  <c r="F33" i="2"/>
  <c r="H33" i="2" s="1"/>
  <c r="K32" i="2"/>
  <c r="L32" i="2" s="1"/>
  <c r="K31" i="2"/>
  <c r="F31" i="2"/>
  <c r="H31" i="2" s="1"/>
  <c r="K30" i="2"/>
  <c r="F30" i="2"/>
  <c r="H30" i="2" s="1"/>
  <c r="K29" i="2"/>
  <c r="F29" i="2"/>
  <c r="H29" i="2" s="1"/>
  <c r="K28" i="2"/>
  <c r="F28" i="2"/>
  <c r="K27" i="2"/>
  <c r="H27" i="2"/>
  <c r="I24" i="2"/>
  <c r="E24" i="2"/>
  <c r="C24" i="2"/>
  <c r="K23" i="2"/>
  <c r="F23" i="2"/>
  <c r="H23" i="2" s="1"/>
  <c r="K22" i="2"/>
  <c r="F22" i="2"/>
  <c r="H22" i="2" s="1"/>
  <c r="K21" i="2"/>
  <c r="F21" i="2"/>
  <c r="H21" i="2" s="1"/>
  <c r="K20" i="2"/>
  <c r="F20" i="2"/>
  <c r="H20" i="2" s="1"/>
  <c r="K19" i="2"/>
  <c r="F19" i="2"/>
  <c r="H19" i="2" s="1"/>
  <c r="K18" i="2"/>
  <c r="F18" i="2"/>
  <c r="H18" i="2" s="1"/>
  <c r="K17" i="2"/>
  <c r="F17" i="2"/>
  <c r="H17" i="2" s="1"/>
  <c r="K16" i="2"/>
  <c r="F16" i="2"/>
  <c r="K15" i="2"/>
  <c r="F15" i="2"/>
  <c r="H15" i="2" s="1"/>
  <c r="K14" i="2"/>
  <c r="H14" i="2"/>
  <c r="F95" i="2" l="1"/>
  <c r="H252" i="2"/>
  <c r="F257" i="2"/>
  <c r="K257" i="2"/>
  <c r="J257" i="2" s="1"/>
  <c r="H260" i="2"/>
  <c r="F269" i="2"/>
  <c r="H138" i="2"/>
  <c r="H147" i="2" s="1"/>
  <c r="F147" i="2"/>
  <c r="K122" i="2"/>
  <c r="J122" i="2" s="1"/>
  <c r="K135" i="2"/>
  <c r="J135" i="2" s="1"/>
  <c r="L261" i="2"/>
  <c r="L265" i="2"/>
  <c r="K95" i="2"/>
  <c r="J95" i="2" s="1"/>
  <c r="K147" i="2"/>
  <c r="J147" i="2" s="1"/>
  <c r="F122" i="2"/>
  <c r="H125" i="2"/>
  <c r="H135" i="2" s="1"/>
  <c r="F135" i="2"/>
  <c r="K248" i="2"/>
  <c r="H228" i="2"/>
  <c r="H230" i="2" s="1"/>
  <c r="F230" i="2"/>
  <c r="H244" i="2"/>
  <c r="H246" i="2" s="1"/>
  <c r="F246" i="2"/>
  <c r="H232" i="2"/>
  <c r="H234" i="2" s="1"/>
  <c r="F234" i="2"/>
  <c r="H236" i="2"/>
  <c r="H238" i="2" s="1"/>
  <c r="F238" i="2"/>
  <c r="H240" i="2"/>
  <c r="H242" i="2" s="1"/>
  <c r="F242" i="2"/>
  <c r="H216" i="2"/>
  <c r="H218" i="2" s="1"/>
  <c r="F218" i="2"/>
  <c r="H220" i="2"/>
  <c r="H222" i="2" s="1"/>
  <c r="F222" i="2"/>
  <c r="H207" i="2"/>
  <c r="H210" i="2" s="1"/>
  <c r="G210" i="2" s="1"/>
  <c r="H224" i="2"/>
  <c r="H226" i="2" s="1"/>
  <c r="F226" i="2"/>
  <c r="H212" i="2"/>
  <c r="H214" i="2" s="1"/>
  <c r="F214" i="2"/>
  <c r="H199" i="2"/>
  <c r="H201" i="2" s="1"/>
  <c r="F201" i="2"/>
  <c r="H191" i="2"/>
  <c r="H193" i="2" s="1"/>
  <c r="F193" i="2"/>
  <c r="H186" i="2"/>
  <c r="H189" i="2" s="1"/>
  <c r="F189" i="2"/>
  <c r="H181" i="2"/>
  <c r="H184" i="2" s="1"/>
  <c r="F184" i="2"/>
  <c r="H176" i="2"/>
  <c r="H179" i="2" s="1"/>
  <c r="F179" i="2"/>
  <c r="H171" i="2"/>
  <c r="H174" i="2" s="1"/>
  <c r="F174" i="2"/>
  <c r="H166" i="2"/>
  <c r="H169" i="2" s="1"/>
  <c r="F169" i="2"/>
  <c r="F164" i="2"/>
  <c r="K164" i="2"/>
  <c r="L254" i="2"/>
  <c r="I110" i="2"/>
  <c r="I156" i="2" s="1"/>
  <c r="I282" i="2" s="1"/>
  <c r="I291" i="2" s="1"/>
  <c r="L18" i="2"/>
  <c r="L61" i="2"/>
  <c r="L65" i="2"/>
  <c r="L260" i="2"/>
  <c r="L141" i="2"/>
  <c r="L126" i="2"/>
  <c r="L142" i="2"/>
  <c r="L58" i="2"/>
  <c r="L62" i="2"/>
  <c r="L267" i="2"/>
  <c r="L130" i="2"/>
  <c r="L19" i="2"/>
  <c r="L127" i="2"/>
  <c r="L22" i="2"/>
  <c r="L161" i="2"/>
  <c r="L252" i="2"/>
  <c r="L50" i="2"/>
  <c r="L81" i="2"/>
  <c r="L140" i="2"/>
  <c r="L144" i="2"/>
  <c r="L256" i="2"/>
  <c r="L17" i="2"/>
  <c r="L21" i="2"/>
  <c r="L87" i="2"/>
  <c r="L116" i="2"/>
  <c r="L20" i="2"/>
  <c r="L89" i="2"/>
  <c r="L128" i="2"/>
  <c r="F43" i="2"/>
  <c r="L91" i="2"/>
  <c r="L114" i="2"/>
  <c r="L264" i="2"/>
  <c r="K101" i="2"/>
  <c r="J101" i="2" s="1"/>
  <c r="L105" i="2"/>
  <c r="L268" i="2"/>
  <c r="L29" i="2"/>
  <c r="L31" i="2"/>
  <c r="L35" i="2"/>
  <c r="L54" i="2"/>
  <c r="L52" i="2"/>
  <c r="L63" i="2"/>
  <c r="L72" i="2"/>
  <c r="L74" i="2"/>
  <c r="L78" i="2"/>
  <c r="L262" i="2"/>
  <c r="L131" i="2"/>
  <c r="L132" i="2"/>
  <c r="L118" i="2"/>
  <c r="L115" i="2"/>
  <c r="L119" i="2"/>
  <c r="L107" i="2"/>
  <c r="L108" i="2"/>
  <c r="L109" i="2"/>
  <c r="E95" i="2"/>
  <c r="L92" i="2"/>
  <c r="K82" i="2"/>
  <c r="J82" i="2" s="1"/>
  <c r="L73" i="2"/>
  <c r="L60" i="2"/>
  <c r="L64" i="2"/>
  <c r="L66" i="2"/>
  <c r="L51" i="2"/>
  <c r="K55" i="2"/>
  <c r="J55" i="2" s="1"/>
  <c r="L53" i="2"/>
  <c r="L30" i="2"/>
  <c r="L14" i="2"/>
  <c r="F37" i="2"/>
  <c r="L23" i="2"/>
  <c r="H28" i="2"/>
  <c r="L28" i="2" s="1"/>
  <c r="K37" i="2"/>
  <c r="J37" i="2" s="1"/>
  <c r="L36" i="2"/>
  <c r="L41" i="2"/>
  <c r="K67" i="2"/>
  <c r="J67" i="2" s="1"/>
  <c r="F101" i="2"/>
  <c r="L129" i="2"/>
  <c r="K43" i="2"/>
  <c r="J43" i="2" s="1"/>
  <c r="F24" i="2"/>
  <c r="F55" i="2"/>
  <c r="F67" i="2"/>
  <c r="L139" i="2"/>
  <c r="L143" i="2"/>
  <c r="L263" i="2"/>
  <c r="L266" i="2"/>
  <c r="L33" i="2"/>
  <c r="L42" i="2"/>
  <c r="H48" i="2"/>
  <c r="L48" i="2" s="1"/>
  <c r="L88" i="2"/>
  <c r="L99" i="2"/>
  <c r="L255" i="2"/>
  <c r="K269" i="2"/>
  <c r="K271" i="2" s="1"/>
  <c r="L27" i="2"/>
  <c r="L34" i="2"/>
  <c r="L49" i="2"/>
  <c r="L86" i="2"/>
  <c r="L100" i="2"/>
  <c r="L117" i="2"/>
  <c r="L98" i="2"/>
  <c r="H101" i="2"/>
  <c r="H269" i="2"/>
  <c r="L15" i="2"/>
  <c r="H82" i="2"/>
  <c r="L104" i="2"/>
  <c r="H110" i="2"/>
  <c r="H40" i="2"/>
  <c r="C110" i="2"/>
  <c r="H113" i="2"/>
  <c r="H122" i="2" s="1"/>
  <c r="H203" i="2"/>
  <c r="H253" i="2"/>
  <c r="L253" i="2" s="1"/>
  <c r="K24" i="2"/>
  <c r="J24" i="2" s="1"/>
  <c r="H85" i="2"/>
  <c r="H95" i="2" s="1"/>
  <c r="G95" i="2" s="1"/>
  <c r="E109" i="2"/>
  <c r="E110" i="2" s="1"/>
  <c r="F110" i="2"/>
  <c r="F82" i="2"/>
  <c r="H16" i="2"/>
  <c r="L16" i="2" s="1"/>
  <c r="H59" i="2"/>
  <c r="K110" i="2"/>
  <c r="J110" i="2" s="1"/>
  <c r="H160" i="2"/>
  <c r="G242" i="2" l="1"/>
  <c r="G222" i="2"/>
  <c r="G234" i="2"/>
  <c r="G169" i="2"/>
  <c r="G189" i="2"/>
  <c r="G179" i="2"/>
  <c r="G218" i="2"/>
  <c r="K156" i="2"/>
  <c r="G184" i="2"/>
  <c r="G214" i="2"/>
  <c r="G226" i="2"/>
  <c r="G201" i="2"/>
  <c r="F156" i="2"/>
  <c r="F271" i="2"/>
  <c r="L138" i="2"/>
  <c r="H257" i="2"/>
  <c r="L125" i="2"/>
  <c r="L135" i="2" s="1"/>
  <c r="G174" i="2"/>
  <c r="G193" i="2"/>
  <c r="G238" i="2"/>
  <c r="L257" i="2"/>
  <c r="K196" i="2"/>
  <c r="J164" i="2"/>
  <c r="G246" i="2"/>
  <c r="G122" i="2"/>
  <c r="G147" i="2"/>
  <c r="G135" i="2"/>
  <c r="L236" i="2"/>
  <c r="L238" i="2" s="1"/>
  <c r="L212" i="2"/>
  <c r="L214" i="2" s="1"/>
  <c r="L244" i="2"/>
  <c r="L246" i="2" s="1"/>
  <c r="L216" i="2"/>
  <c r="L218" i="2" s="1"/>
  <c r="L207" i="2"/>
  <c r="L210" i="2" s="1"/>
  <c r="L220" i="2"/>
  <c r="L222" i="2" s="1"/>
  <c r="L232" i="2"/>
  <c r="L234" i="2" s="1"/>
  <c r="F248" i="2"/>
  <c r="L240" i="2"/>
  <c r="L242" i="2" s="1"/>
  <c r="L228" i="2"/>
  <c r="L230" i="2" s="1"/>
  <c r="L199" i="2"/>
  <c r="L201" i="2" s="1"/>
  <c r="L203" i="2"/>
  <c r="L205" i="2" s="1"/>
  <c r="H205" i="2"/>
  <c r="L224" i="2"/>
  <c r="L226" i="2" s="1"/>
  <c r="F196" i="2"/>
  <c r="L191" i="2"/>
  <c r="L193" i="2" s="1"/>
  <c r="L186" i="2"/>
  <c r="L189" i="2" s="1"/>
  <c r="L171" i="2"/>
  <c r="L174" i="2" s="1"/>
  <c r="L181" i="2"/>
  <c r="L184" i="2" s="1"/>
  <c r="L176" i="2"/>
  <c r="L179" i="2" s="1"/>
  <c r="L166" i="2"/>
  <c r="L169" i="2" s="1"/>
  <c r="H164" i="2"/>
  <c r="G164" i="2" s="1"/>
  <c r="L269" i="2"/>
  <c r="L101" i="2"/>
  <c r="L82" i="2"/>
  <c r="L110" i="2"/>
  <c r="H55" i="2"/>
  <c r="L55" i="2" s="1"/>
  <c r="H37" i="2"/>
  <c r="L37" i="2" s="1"/>
  <c r="L147" i="2"/>
  <c r="L113" i="2"/>
  <c r="L122" i="2" s="1"/>
  <c r="L59" i="2"/>
  <c r="H67" i="2"/>
  <c r="L67" i="2" s="1"/>
  <c r="L160" i="2"/>
  <c r="H43" i="2"/>
  <c r="L43" i="2" s="1"/>
  <c r="L40" i="2"/>
  <c r="H24" i="2"/>
  <c r="L85" i="2"/>
  <c r="L95" i="2" s="1"/>
  <c r="K282" i="2" l="1"/>
  <c r="F282" i="2"/>
  <c r="F291" i="2" s="1"/>
  <c r="G257" i="2"/>
  <c r="H271" i="2"/>
  <c r="H156" i="2"/>
  <c r="L271" i="2"/>
  <c r="K291" i="2"/>
  <c r="H248" i="2"/>
  <c r="G205" i="2"/>
  <c r="L248" i="2"/>
  <c r="L164" i="2"/>
  <c r="H196" i="2"/>
  <c r="L24" i="2"/>
  <c r="L156" i="2" s="1"/>
  <c r="H282" i="2" l="1"/>
  <c r="H291" i="2" s="1"/>
  <c r="L291" i="2" s="1"/>
  <c r="L196" i="2"/>
  <c r="L282" i="2" s="1"/>
</calcChain>
</file>

<file path=xl/sharedStrings.xml><?xml version="1.0" encoding="utf-8"?>
<sst xmlns="http://schemas.openxmlformats.org/spreadsheetml/2006/main" count="296" uniqueCount="181">
  <si>
    <t xml:space="preserve">Depreciable </t>
  </si>
  <si>
    <t>Depreciation</t>
  </si>
  <si>
    <t>No.</t>
  </si>
  <si>
    <t>Description of Account</t>
  </si>
  <si>
    <t>Plant</t>
  </si>
  <si>
    <t>Rate (%)</t>
  </si>
  <si>
    <t>Expense</t>
  </si>
  <si>
    <t>Newman Unit No. 1</t>
  </si>
  <si>
    <t>311</t>
  </si>
  <si>
    <t>Structures and Improvements</t>
  </si>
  <si>
    <t>312</t>
  </si>
  <si>
    <t>Boiler Plant Equipment</t>
  </si>
  <si>
    <t>313</t>
  </si>
  <si>
    <t>Engines and Engine Driven Generators</t>
  </si>
  <si>
    <t>314</t>
  </si>
  <si>
    <t>Turbogenerator Units</t>
  </si>
  <si>
    <t>315</t>
  </si>
  <si>
    <t>Accessory Electric Equipment</t>
  </si>
  <si>
    <t>316</t>
  </si>
  <si>
    <t xml:space="preserve">Miscellaneous Power Plant Equipment </t>
  </si>
  <si>
    <t>Newman Unit No. 2</t>
  </si>
  <si>
    <t>Newman Unit No. 3</t>
  </si>
  <si>
    <t>Newman Unit No. 4</t>
  </si>
  <si>
    <t>Newman Unit No. 5</t>
  </si>
  <si>
    <t>Newman Common</t>
  </si>
  <si>
    <t>Newman Zero Liquid Discharge</t>
  </si>
  <si>
    <t>Newman Zero Liquid Discharge Membranes</t>
  </si>
  <si>
    <t>Rio Grande Unit No. 6</t>
  </si>
  <si>
    <t>Rio Grande Unit No. 7</t>
  </si>
  <si>
    <t>Rio Grande Unit No. 8</t>
  </si>
  <si>
    <t>Rio Grande Common</t>
  </si>
  <si>
    <t>341</t>
  </si>
  <si>
    <t>342</t>
  </si>
  <si>
    <t>Fuel Holders, Producers and Accessories</t>
  </si>
  <si>
    <t>344</t>
  </si>
  <si>
    <t>Generators</t>
  </si>
  <si>
    <t>345</t>
  </si>
  <si>
    <t>346</t>
  </si>
  <si>
    <t>Renewable Solar - Other</t>
  </si>
  <si>
    <t>Rio Grande Unit No. 9</t>
  </si>
  <si>
    <t>Prime Movers</t>
  </si>
  <si>
    <t>Montana Power Unit No. 1</t>
  </si>
  <si>
    <t>Montana Power Unit No. 2</t>
  </si>
  <si>
    <t>Montana Power Unit No. 3</t>
  </si>
  <si>
    <t>Montana Power Unit No. 4</t>
  </si>
  <si>
    <t>Montana Power Common</t>
  </si>
  <si>
    <t>Transmission Plant</t>
  </si>
  <si>
    <t>Land Rights (Isleta)</t>
  </si>
  <si>
    <t>Land Rights</t>
  </si>
  <si>
    <t>Distribution Plant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</si>
  <si>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</si>
  <si>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</si>
  <si>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</si>
  <si>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</si>
  <si>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</si>
  <si>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</si>
  <si>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</si>
  <si>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</si>
  <si>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</si>
  <si>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</si>
  <si>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</si>
  <si>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</si>
  <si>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General Plant</t>
  </si>
  <si>
    <t>Structures and Improvements - Other</t>
  </si>
  <si>
    <t>Structures and Improvements - System Ops Building</t>
  </si>
  <si>
    <t>Structures and Improvements - Stanton Tower</t>
  </si>
  <si>
    <t>Structures and Improvements - Energy Management System</t>
  </si>
  <si>
    <t>Structures and Improvements - Eastside Operations Center</t>
  </si>
  <si>
    <t>Office Furniture and Equipment  (Computer Equipment)</t>
  </si>
  <si>
    <t>Transportation Equipment</t>
  </si>
  <si>
    <t>Stores Equipment</t>
  </si>
  <si>
    <t>Tools, Shop and Garage Equipment</t>
  </si>
  <si>
    <t>Laboratory Equipment</t>
  </si>
  <si>
    <t>Power Operated Equipment</t>
  </si>
  <si>
    <t>Communication Equipment</t>
  </si>
  <si>
    <t>Miscellaneous Equipment</t>
  </si>
  <si>
    <t>Total Depreciable Plant and Expense</t>
  </si>
  <si>
    <t>Copper Power Station</t>
  </si>
  <si>
    <t>EPE CURRENT TEST YEAR</t>
  </si>
  <si>
    <t>STAFF RECOMMENDATION</t>
  </si>
  <si>
    <t>Difference</t>
  </si>
  <si>
    <t>-</t>
  </si>
  <si>
    <t>Total 311</t>
  </si>
  <si>
    <t>Total 312</t>
  </si>
  <si>
    <t>Total 313</t>
  </si>
  <si>
    <t>Total 314</t>
  </si>
  <si>
    <t>Total 315</t>
  </si>
  <si>
    <t>Total 316</t>
  </si>
  <si>
    <t>Acct</t>
  </si>
  <si>
    <t>Total 341</t>
  </si>
  <si>
    <t>Total 342</t>
  </si>
  <si>
    <t>Total 343</t>
  </si>
  <si>
    <t>Total 344</t>
  </si>
  <si>
    <t>Total 345</t>
  </si>
  <si>
    <t>Total 346</t>
  </si>
  <si>
    <t xml:space="preserve">  Total Transmission</t>
  </si>
  <si>
    <t xml:space="preserve">  Total Distribution</t>
  </si>
  <si>
    <t xml:space="preserve">  Total General Plant Other</t>
  </si>
  <si>
    <t>Asset Retirement Obligations</t>
  </si>
  <si>
    <t>52195 EPE</t>
  </si>
  <si>
    <t xml:space="preserve">EPE REQUESTED </t>
  </si>
  <si>
    <t>General Plant Other</t>
  </si>
  <si>
    <t>Depreciable Plant</t>
  </si>
  <si>
    <t xml:space="preserve"> as of 12/31/2020</t>
  </si>
  <si>
    <t xml:space="preserve">Palo Verde </t>
  </si>
  <si>
    <t>Nuclear Production</t>
  </si>
  <si>
    <t>Palo Verde Unit 1</t>
  </si>
  <si>
    <t>Palo Verde Unit 2</t>
  </si>
  <si>
    <t>Palo Verde Unit 3</t>
  </si>
  <si>
    <t>Palo Verde Common Plant</t>
  </si>
  <si>
    <t xml:space="preserve">                  -  </t>
  </si>
  <si>
    <t>Total Nuclear Production</t>
  </si>
  <si>
    <t>Other</t>
  </si>
  <si>
    <t xml:space="preserve">Total </t>
  </si>
  <si>
    <t>Land Rights Arizona Interconnection Project</t>
  </si>
  <si>
    <t>Total</t>
  </si>
  <si>
    <t>Structures and Improvements Other</t>
  </si>
  <si>
    <t>Land Rights Palo Verde Transmission</t>
  </si>
  <si>
    <t>Structures and Improvements Arizona Interconnection Project</t>
  </si>
  <si>
    <t>Station Equipment Arizona Interconnection Project</t>
  </si>
  <si>
    <t xml:space="preserve">Station Equipment Other </t>
  </si>
  <si>
    <t>Towers and Fixtures Other</t>
  </si>
  <si>
    <t>Towers and Fixtures Arizona Interconnection Project</t>
  </si>
  <si>
    <t>Poles and Fixtures Other</t>
  </si>
  <si>
    <t>Poles and Fixtures Arizona Interconnection Project</t>
  </si>
  <si>
    <t>Structures and Improvements Palo Verde Transmission</t>
  </si>
  <si>
    <t>Station Equipment Palo Verde Transmission</t>
  </si>
  <si>
    <t>Towers and Fixtures Palo Verde Transmission</t>
  </si>
  <si>
    <t>Poles and Fixtures Palo Verde Transmission</t>
  </si>
  <si>
    <t>Overhead Conductors and Devices Other</t>
  </si>
  <si>
    <t>Overhead Conductors and Devices Arizona Interconnection Project</t>
  </si>
  <si>
    <t>Overhead Conductors and Devices Palo Verde Transmission</t>
  </si>
  <si>
    <t>Roads and Trails Other</t>
  </si>
  <si>
    <t>Roads and Trails Palo Verde Transmission</t>
  </si>
  <si>
    <t>Land Rights Texas</t>
  </si>
  <si>
    <t>Land Rights New Mexico</t>
  </si>
  <si>
    <t>Structures and Improvements Texas</t>
  </si>
  <si>
    <t>Structures and Improvements New Mexico</t>
  </si>
  <si>
    <t xml:space="preserve">Station Equipment Texas </t>
  </si>
  <si>
    <t>Station Equipment New Mexico</t>
  </si>
  <si>
    <t>Poles, Towers and Fixtures Texas</t>
  </si>
  <si>
    <t>Overhead Conductors and Devices Texas</t>
  </si>
  <si>
    <t>Underground Conduit Texas</t>
  </si>
  <si>
    <t>Underground Conductors and Devices Texas</t>
  </si>
  <si>
    <t>Line Transformers Texas</t>
  </si>
  <si>
    <t>Services Texas</t>
  </si>
  <si>
    <t>Meters Texas</t>
  </si>
  <si>
    <t>Installations On Customers' Premises Texas</t>
  </si>
  <si>
    <t>Street Lighting and Signal Systems Texas</t>
  </si>
  <si>
    <t>Poles, Towers and Fixtures New Mexico</t>
  </si>
  <si>
    <t>Overhead Conductors and Devices New Mexico</t>
  </si>
  <si>
    <t>Underground Conduit New Mexico</t>
  </si>
  <si>
    <t>Underground Conductors and Devices New Mexico</t>
  </si>
  <si>
    <t>Line Transformers New Mexico</t>
  </si>
  <si>
    <t>Services New Mexico</t>
  </si>
  <si>
    <t>Meters New Mexico</t>
  </si>
  <si>
    <t>Installations On Customers' Premises New Mexico</t>
  </si>
  <si>
    <t>Street Lighting and Signal Systems New Mexico</t>
  </si>
  <si>
    <t>Station Equipment NM (Transmission)</t>
  </si>
  <si>
    <t>Office Furniture and Equipment Other</t>
  </si>
  <si>
    <t>Renewable Solar - Holloman</t>
  </si>
  <si>
    <t>Renewable Solar - Montana Solar</t>
  </si>
  <si>
    <t>Total General Plant</t>
  </si>
  <si>
    <t>Total 390</t>
  </si>
  <si>
    <t>Capitalized Incentive Compensation (CIC) Adjustment</t>
  </si>
  <si>
    <t>Amortization of Limited Term Electric Plant</t>
  </si>
  <si>
    <t>Computer Software</t>
  </si>
  <si>
    <t>CIC Adjustment</t>
  </si>
  <si>
    <t>Total Amortization Expense</t>
  </si>
  <si>
    <t>Total Depreciation and Amortization Expense</t>
  </si>
  <si>
    <t>Total Asset Retirement Obligations</t>
  </si>
  <si>
    <t>Total Production</t>
  </si>
  <si>
    <r>
      <t>Rate (%)</t>
    </r>
    <r>
      <rPr>
        <sz val="12"/>
        <color theme="1"/>
        <rFont val="Arial"/>
        <family val="2"/>
      </rPr>
      <t>*</t>
    </r>
  </si>
  <si>
    <t>*EPE Proposed Depr. Rate</t>
  </si>
  <si>
    <t>Comparison of EPE's Proposed Rates and Depreciation Expense w/ Staff's Recommended Depreciation Rates and Depreciation Expense</t>
  </si>
  <si>
    <t>Steam Production Plant</t>
  </si>
  <si>
    <t>**EPE Depreciation Expense based on Schedule D-4</t>
  </si>
  <si>
    <t>Expense**</t>
  </si>
  <si>
    <t>Attachment HG-3</t>
  </si>
  <si>
    <t>***EPE Response to CoEP RFI 7-37</t>
  </si>
  <si>
    <r>
      <t>Rate (%)</t>
    </r>
    <r>
      <rPr>
        <sz val="12"/>
        <color theme="1"/>
        <rFont val="Arial"/>
        <family val="2"/>
      </rPr>
      <t>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</si>
</sst>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_);[Red]\(0.00\)"/>
    <numFmt numFmtId="167" formatCode="&quot;$&quot;#,##0.00"/>
    <numFmt numFmtId="168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2"/>
      <name val="Arial MT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5" fillId="2" borderId="0"/>
  </cellStyleXfs>
  <cellXfs count="133">
    <xf numFmtId="0" fontId="0" fillId="0" borderId="0" xfId="0"/>
    <xf numFmtId="165" fontId="7" fillId="0" borderId="0" xfId="2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/>
    <xf numFmtId="164" fontId="2" fillId="0" borderId="6" xfId="1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/>
    <xf numFmtId="2" fontId="2" fillId="0" borderId="0" xfId="1" applyNumberFormat="1" applyFont="1" applyFill="1" applyAlignment="1">
      <alignment horizontal="right" indent="2"/>
    </xf>
    <xf numFmtId="164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5" fontId="2" fillId="0" borderId="0" xfId="2" applyNumberFormat="1" applyFont="1" applyFill="1"/>
    <xf numFmtId="2" fontId="7" fillId="0" borderId="0" xfId="1" applyNumberFormat="1" applyFont="1" applyFill="1" applyBorder="1" applyAlignment="1">
      <alignment horizontal="right" indent="2"/>
    </xf>
    <xf numFmtId="164" fontId="2" fillId="0" borderId="1" xfId="1" applyNumberFormat="1" applyFont="1" applyFill="1" applyBorder="1"/>
    <xf numFmtId="164" fontId="2" fillId="0" borderId="6" xfId="1" applyNumberFormat="1" applyFont="1" applyFill="1" applyBorder="1"/>
    <xf numFmtId="164" fontId="2" fillId="0" borderId="7" xfId="1" applyNumberFormat="1" applyFont="1" applyFill="1" applyBorder="1"/>
    <xf numFmtId="165" fontId="2" fillId="0" borderId="6" xfId="2" applyNumberFormat="1" applyFont="1" applyFill="1" applyBorder="1"/>
    <xf numFmtId="164" fontId="2" fillId="0" borderId="8" xfId="1" applyNumberFormat="1" applyFont="1" applyFill="1" applyBorder="1"/>
    <xf numFmtId="164" fontId="2" fillId="0" borderId="9" xfId="1" applyNumberFormat="1" applyFont="1" applyFill="1" applyBorder="1"/>
    <xf numFmtId="165" fontId="7" fillId="0" borderId="6" xfId="2" applyNumberFormat="1" applyFont="1" applyFill="1" applyBorder="1"/>
    <xf numFmtId="165" fontId="2" fillId="0" borderId="7" xfId="2" applyNumberFormat="1" applyFont="1" applyFill="1" applyBorder="1"/>
    <xf numFmtId="164" fontId="7" fillId="0" borderId="6" xfId="1" applyNumberFormat="1" applyFont="1" applyFill="1" applyBorder="1"/>
    <xf numFmtId="164" fontId="7" fillId="0" borderId="7" xfId="1" applyNumberFormat="1" applyFont="1" applyFill="1" applyBorder="1"/>
    <xf numFmtId="164" fontId="2" fillId="0" borderId="7" xfId="1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>
      <alignment horizontal="center"/>
    </xf>
    <xf numFmtId="164" fontId="3" fillId="0" borderId="7" xfId="1" applyNumberFormat="1" applyFont="1" applyFill="1" applyBorder="1"/>
    <xf numFmtId="164" fontId="2" fillId="0" borderId="13" xfId="0" applyNumberFormat="1" applyFont="1" applyFill="1" applyBorder="1"/>
    <xf numFmtId="164" fontId="2" fillId="0" borderId="13" xfId="1" applyNumberFormat="1" applyFont="1" applyFill="1" applyBorder="1" applyAlignment="1">
      <alignment horizontal="right"/>
    </xf>
    <xf numFmtId="164" fontId="2" fillId="0" borderId="13" xfId="1" applyNumberFormat="1" applyFont="1" applyFill="1" applyBorder="1"/>
    <xf numFmtId="0" fontId="2" fillId="0" borderId="13" xfId="0" applyFont="1" applyFill="1" applyBorder="1"/>
    <xf numFmtId="0" fontId="2" fillId="0" borderId="7" xfId="0" applyFont="1" applyFill="1" applyBorder="1"/>
    <xf numFmtId="38" fontId="6" fillId="0" borderId="7" xfId="4" applyNumberFormat="1" applyFont="1" applyFill="1" applyBorder="1" applyAlignment="1">
      <alignment horizontal="left"/>
    </xf>
    <xf numFmtId="166" fontId="3" fillId="0" borderId="1" xfId="4" applyNumberFormat="1" applyFont="1" applyFill="1" applyBorder="1" applyAlignment="1">
      <alignment horizontal="center"/>
    </xf>
    <xf numFmtId="164" fontId="7" fillId="0" borderId="14" xfId="1" applyNumberFormat="1" applyFont="1" applyFill="1" applyBorder="1"/>
    <xf numFmtId="164" fontId="2" fillId="0" borderId="0" xfId="1" applyNumberFormat="1" applyFont="1" applyFill="1" applyBorder="1"/>
    <xf numFmtId="2" fontId="2" fillId="0" borderId="0" xfId="1" applyNumberFormat="1" applyFont="1" applyFill="1" applyBorder="1" applyAlignment="1">
      <alignment horizontal="right" indent="2"/>
    </xf>
    <xf numFmtId="2" fontId="2" fillId="0" borderId="0" xfId="1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2" fontId="7" fillId="0" borderId="3" xfId="1" applyNumberFormat="1" applyFont="1" applyFill="1" applyBorder="1" applyAlignment="1">
      <alignment horizontal="left" indent="3"/>
    </xf>
    <xf numFmtId="164" fontId="7" fillId="0" borderId="12" xfId="1" applyNumberFormat="1" applyFont="1" applyFill="1" applyBorder="1"/>
    <xf numFmtId="43" fontId="2" fillId="0" borderId="0" xfId="1" applyFont="1" applyFill="1" applyBorder="1" applyAlignment="1"/>
    <xf numFmtId="164" fontId="7" fillId="0" borderId="3" xfId="1" applyNumberFormat="1" applyFont="1" applyFill="1" applyBorder="1"/>
    <xf numFmtId="2" fontId="2" fillId="0" borderId="7" xfId="1" applyNumberFormat="1" applyFont="1" applyFill="1" applyBorder="1" applyAlignment="1">
      <alignment horizontal="right" indent="2"/>
    </xf>
    <xf numFmtId="168" fontId="2" fillId="0" borderId="0" xfId="1" applyNumberFormat="1" applyFont="1" applyFill="1" applyBorder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0" fillId="0" borderId="0" xfId="0" applyFill="1"/>
    <xf numFmtId="167" fontId="8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7" fillId="0" borderId="7" xfId="0" applyFont="1" applyFill="1" applyBorder="1"/>
    <xf numFmtId="0" fontId="2" fillId="0" borderId="10" xfId="0" applyFont="1" applyFill="1" applyBorder="1"/>
    <xf numFmtId="0" fontId="7" fillId="0" borderId="6" xfId="0" applyFont="1" applyFill="1" applyBorder="1"/>
    <xf numFmtId="0" fontId="2" fillId="0" borderId="6" xfId="0" applyFont="1" applyFill="1" applyBorder="1"/>
    <xf numFmtId="164" fontId="2" fillId="0" borderId="11" xfId="0" applyNumberFormat="1" applyFont="1" applyFill="1" applyBorder="1"/>
    <xf numFmtId="0" fontId="2" fillId="0" borderId="11" xfId="0" applyFont="1" applyFill="1" applyBorder="1"/>
    <xf numFmtId="164" fontId="0" fillId="0" borderId="0" xfId="0" applyNumberFormat="1" applyFill="1"/>
    <xf numFmtId="0" fontId="0" fillId="0" borderId="0" xfId="0" applyFill="1" applyBorder="1"/>
    <xf numFmtId="164" fontId="7" fillId="0" borderId="10" xfId="1" applyNumberFormat="1" applyFont="1" applyFill="1" applyBorder="1"/>
    <xf numFmtId="0" fontId="7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0" xfId="0" applyFont="1" applyFill="1"/>
    <xf numFmtId="2" fontId="2" fillId="0" borderId="1" xfId="1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0" fontId="7" fillId="0" borderId="13" xfId="0" applyFont="1" applyFill="1" applyBorder="1"/>
    <xf numFmtId="164" fontId="10" fillId="0" borderId="7" xfId="1" applyNumberFormat="1" applyFont="1" applyFill="1" applyBorder="1"/>
    <xf numFmtId="164" fontId="3" fillId="0" borderId="9" xfId="1" applyNumberFormat="1" applyFont="1" applyFill="1" applyBorder="1"/>
    <xf numFmtId="164" fontId="10" fillId="0" borderId="12" xfId="1" applyNumberFormat="1" applyFont="1" applyFill="1" applyBorder="1"/>
    <xf numFmtId="164" fontId="10" fillId="0" borderId="0" xfId="1" applyNumberFormat="1" applyFont="1" applyFill="1" applyBorder="1"/>
    <xf numFmtId="0" fontId="9" fillId="0" borderId="0" xfId="0" applyFont="1" applyFill="1"/>
    <xf numFmtId="39" fontId="7" fillId="0" borderId="6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13" xfId="1" applyNumberFormat="1" applyFont="1" applyFill="1" applyBorder="1"/>
    <xf numFmtId="164" fontId="9" fillId="0" borderId="6" xfId="0" applyNumberFormat="1" applyFont="1" applyFill="1" applyBorder="1"/>
    <xf numFmtId="164" fontId="9" fillId="0" borderId="0" xfId="0" applyNumberFormat="1" applyFont="1" applyFill="1" applyBorder="1"/>
    <xf numFmtId="164" fontId="9" fillId="0" borderId="13" xfId="0" applyNumberFormat="1" applyFont="1" applyFill="1" applyBorder="1"/>
    <xf numFmtId="0" fontId="7" fillId="0" borderId="0" xfId="0" applyFont="1" applyFill="1"/>
    <xf numFmtId="164" fontId="0" fillId="0" borderId="6" xfId="0" applyNumberFormat="1" applyFill="1" applyBorder="1"/>
    <xf numFmtId="164" fontId="0" fillId="0" borderId="0" xfId="0" applyNumberFormat="1" applyFill="1" applyBorder="1"/>
    <xf numFmtId="164" fontId="0" fillId="0" borderId="7" xfId="0" applyNumberFormat="1" applyFill="1" applyBorder="1"/>
    <xf numFmtId="164" fontId="0" fillId="0" borderId="13" xfId="0" applyNumberForma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13" xfId="0" applyFill="1" applyBorder="1"/>
    <xf numFmtId="0" fontId="7" fillId="0" borderId="9" xfId="0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right" indent="2"/>
    </xf>
    <xf numFmtId="164" fontId="7" fillId="0" borderId="1" xfId="1" applyNumberFormat="1" applyFont="1" applyFill="1" applyBorder="1"/>
    <xf numFmtId="43" fontId="0" fillId="0" borderId="0" xfId="1" applyFont="1" applyFill="1"/>
    <xf numFmtId="0" fontId="0" fillId="0" borderId="1" xfId="0" applyFill="1" applyBorder="1"/>
    <xf numFmtId="43" fontId="0" fillId="0" borderId="1" xfId="1" applyFont="1" applyFill="1" applyBorder="1"/>
    <xf numFmtId="164" fontId="7" fillId="0" borderId="9" xfId="1" applyNumberFormat="1" applyFont="1" applyFill="1" applyBorder="1"/>
    <xf numFmtId="164" fontId="7" fillId="0" borderId="11" xfId="1" applyNumberFormat="1" applyFont="1" applyFill="1" applyBorder="1"/>
    <xf numFmtId="0" fontId="0" fillId="0" borderId="3" xfId="0" applyFill="1" applyBorder="1"/>
    <xf numFmtId="0" fontId="2" fillId="0" borderId="0" xfId="0" applyFont="1" applyFill="1" applyBorder="1" applyAlignment="1">
      <alignment horizontal="left"/>
    </xf>
    <xf numFmtId="7" fontId="0" fillId="0" borderId="0" xfId="0" applyNumberFormat="1" applyFill="1" applyBorder="1"/>
    <xf numFmtId="43" fontId="0" fillId="0" borderId="0" xfId="1" applyFont="1" applyFill="1" applyBorder="1"/>
    <xf numFmtId="38" fontId="3" fillId="0" borderId="0" xfId="4" applyNumberFormat="1" applyFont="1" applyFill="1" applyBorder="1"/>
    <xf numFmtId="43" fontId="0" fillId="0" borderId="0" xfId="0" applyNumberFormat="1" applyFill="1" applyBorder="1"/>
    <xf numFmtId="0" fontId="7" fillId="0" borderId="1" xfId="0" applyFont="1" applyFill="1" applyBorder="1" applyAlignment="1">
      <alignment horizontal="left"/>
    </xf>
    <xf numFmtId="0" fontId="9" fillId="0" borderId="1" xfId="0" applyFont="1" applyFill="1" applyBorder="1"/>
    <xf numFmtId="164" fontId="9" fillId="0" borderId="1" xfId="0" applyNumberFormat="1" applyFont="1" applyFill="1" applyBorder="1"/>
    <xf numFmtId="3" fontId="2" fillId="0" borderId="6" xfId="2" applyNumberFormat="1" applyFont="1" applyFill="1" applyBorder="1"/>
    <xf numFmtId="3" fontId="2" fillId="0" borderId="7" xfId="2" applyNumberFormat="1" applyFont="1" applyFill="1" applyBorder="1"/>
    <xf numFmtId="43" fontId="7" fillId="0" borderId="6" xfId="1" applyFont="1" applyFill="1" applyBorder="1"/>
    <xf numFmtId="43" fontId="7" fillId="0" borderId="7" xfId="1" applyFont="1" applyFill="1" applyBorder="1"/>
    <xf numFmtId="164" fontId="2" fillId="0" borderId="10" xfId="1" applyNumberFormat="1" applyFont="1" applyFill="1" applyBorder="1"/>
    <xf numFmtId="0" fontId="9" fillId="0" borderId="0" xfId="0" applyFont="1" applyFill="1" applyAlignment="1">
      <alignment horizontal="left"/>
    </xf>
    <xf numFmtId="0" fontId="2" fillId="0" borderId="12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0" fillId="0" borderId="10" xfId="0" applyFill="1" applyBorder="1"/>
    <xf numFmtId="164" fontId="9" fillId="0" borderId="11" xfId="0" applyNumberFormat="1" applyFont="1" applyFill="1" applyBorder="1"/>
    <xf numFmtId="0" fontId="9" fillId="0" borderId="11" xfId="0" applyFont="1" applyFill="1" applyBorder="1"/>
    <xf numFmtId="4" fontId="2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7" fontId="12" fillId="0" borderId="0" xfId="0" applyNumberFormat="1" applyFont="1" applyFill="1" applyAlignment="1">
      <alignment horizontal="left"/>
    </xf>
    <xf numFmtId="167" fontId="12" fillId="0" borderId="0" xfId="0" applyNumberFormat="1" applyFont="1" applyFill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 xr:uid="{1E499446-FEFD-408F-AD97-F44E984E008B}"/>
    <cellStyle name="Normal_200812 SCH H-7 (Pre-Adjs)" xfId="4" xr:uid="{11B73D08-F78A-4C79-9347-52FB16086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NM%20Rate%20Performance%20Evaluation%202013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Copy%20of%20Oxychem%20CoGen%20Exp%20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hancock\AppData\Roaming\OpenText\OTEdit\livelink-otcs\c37534191\EPE14-ASL-GF_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G-7-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1314-33A5-4C82-B2F4-3B848B07E642}">
  <dimension ref="A1:M293"/>
  <sheetViews>
    <sheetView tabSelected="1" workbookViewId="0">
      <selection activeCell="J17" sqref="J17"/>
    </sheetView>
  </sheetViews>
  <sheetFormatPr defaultRowHeight="15"/>
  <cols>
    <col min="1" max="1" width="11.7109375" style="48" customWidth="1"/>
    <col min="2" max="2" width="46.42578125" style="48" customWidth="1"/>
    <col min="3" max="3" width="14" style="48" hidden="1" customWidth="1"/>
    <col min="4" max="4" width="10.5703125" style="48" hidden="1" customWidth="1"/>
    <col min="5" max="5" width="5" style="48" hidden="1" customWidth="1"/>
    <col min="6" max="6" width="17.140625" style="48" customWidth="1"/>
    <col min="7" max="7" width="12" style="48" customWidth="1"/>
    <col min="8" max="8" width="13.28515625" style="48" bestFit="1" customWidth="1"/>
    <col min="9" max="9" width="15.28515625" style="48" bestFit="1" customWidth="1"/>
    <col min="10" max="10" width="12.5703125" style="48" customWidth="1"/>
    <col min="11" max="11" width="14.28515625" style="48" bestFit="1" customWidth="1"/>
    <col min="12" max="12" width="10.5703125" style="48" bestFit="1" customWidth="1"/>
    <col min="13" max="16384" width="9.140625" style="48"/>
  </cols>
  <sheetData>
    <row r="1" spans="1:13">
      <c r="A1" s="131" t="s">
        <v>99</v>
      </c>
      <c r="B1" s="131"/>
    </row>
    <row r="2" spans="1:13" ht="15.75">
      <c r="A2" s="116" t="s">
        <v>178</v>
      </c>
      <c r="C2" s="49"/>
      <c r="D2" s="49"/>
      <c r="E2" s="49"/>
      <c r="F2" s="49"/>
      <c r="G2" s="49"/>
      <c r="H2" s="49"/>
      <c r="I2" s="49"/>
      <c r="L2" s="49"/>
      <c r="M2" s="49"/>
    </row>
    <row r="3" spans="1:13" ht="15.75">
      <c r="A3" s="52" t="s">
        <v>173</v>
      </c>
      <c r="M3" s="49"/>
    </row>
    <row r="4" spans="1:13" ht="15.75">
      <c r="A4" s="52" t="s">
        <v>176</v>
      </c>
      <c r="K4" s="52"/>
      <c r="M4" s="49"/>
    </row>
    <row r="5" spans="1:13" ht="15.75">
      <c r="A5" s="52" t="s">
        <v>179</v>
      </c>
      <c r="K5" s="52"/>
      <c r="M5" s="49"/>
    </row>
    <row r="6" spans="1:13" ht="15.75">
      <c r="K6" s="52"/>
      <c r="M6" s="49"/>
    </row>
    <row r="7" spans="1:13">
      <c r="A7" s="132" t="s">
        <v>174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9" spans="1:13">
      <c r="A9" s="118"/>
      <c r="B9" s="117"/>
      <c r="C9" s="127" t="s">
        <v>78</v>
      </c>
      <c r="D9" s="127"/>
      <c r="E9" s="127"/>
      <c r="F9" s="128" t="s">
        <v>100</v>
      </c>
      <c r="G9" s="129"/>
      <c r="H9" s="130"/>
      <c r="I9" s="128" t="s">
        <v>79</v>
      </c>
      <c r="J9" s="129"/>
      <c r="K9" s="130"/>
      <c r="L9" s="52"/>
    </row>
    <row r="10" spans="1:13">
      <c r="A10" s="119" t="s">
        <v>88</v>
      </c>
      <c r="B10" s="53"/>
      <c r="C10" s="9" t="s">
        <v>0</v>
      </c>
      <c r="D10" s="10" t="s">
        <v>1</v>
      </c>
      <c r="E10" s="9" t="s">
        <v>1</v>
      </c>
      <c r="F10" s="4" t="s">
        <v>102</v>
      </c>
      <c r="G10" s="11" t="s">
        <v>1</v>
      </c>
      <c r="H10" s="5" t="s">
        <v>1</v>
      </c>
      <c r="I10" s="4" t="s">
        <v>102</v>
      </c>
      <c r="J10" s="38" t="s">
        <v>1</v>
      </c>
      <c r="K10" s="5" t="s">
        <v>1</v>
      </c>
      <c r="L10" s="54" t="s">
        <v>80</v>
      </c>
    </row>
    <row r="11" spans="1:13" ht="15.75">
      <c r="A11" s="120" t="s">
        <v>2</v>
      </c>
      <c r="B11" s="56" t="s">
        <v>3</v>
      </c>
      <c r="C11" s="57" t="s">
        <v>4</v>
      </c>
      <c r="D11" s="58" t="s">
        <v>5</v>
      </c>
      <c r="E11" s="57" t="s">
        <v>6</v>
      </c>
      <c r="F11" s="55" t="s">
        <v>103</v>
      </c>
      <c r="G11" s="58" t="s">
        <v>172</v>
      </c>
      <c r="H11" s="56" t="s">
        <v>177</v>
      </c>
      <c r="I11" s="55" t="s">
        <v>103</v>
      </c>
      <c r="J11" s="58" t="s">
        <v>180</v>
      </c>
      <c r="K11" s="56" t="s">
        <v>6</v>
      </c>
      <c r="L11" s="59"/>
    </row>
    <row r="12" spans="1:13">
      <c r="A12" s="119"/>
      <c r="B12" s="60" t="s">
        <v>175</v>
      </c>
      <c r="C12" s="7"/>
      <c r="D12" s="37"/>
      <c r="E12" s="7"/>
      <c r="F12" s="22"/>
      <c r="G12" s="50"/>
      <c r="H12" s="32"/>
      <c r="I12" s="15"/>
      <c r="J12" s="38"/>
      <c r="K12" s="16"/>
      <c r="L12" s="61"/>
    </row>
    <row r="13" spans="1:13">
      <c r="A13" s="119" t="s">
        <v>8</v>
      </c>
      <c r="B13" s="32" t="s">
        <v>9</v>
      </c>
      <c r="C13" s="52"/>
      <c r="D13" s="52"/>
      <c r="E13" s="52"/>
      <c r="F13" s="62"/>
      <c r="G13" s="50"/>
      <c r="H13" s="32"/>
      <c r="I13" s="63"/>
      <c r="J13" s="50"/>
      <c r="K13" s="32"/>
      <c r="L13" s="31"/>
    </row>
    <row r="14" spans="1:13">
      <c r="A14" s="119"/>
      <c r="B14" s="32" t="s">
        <v>27</v>
      </c>
      <c r="C14" s="7">
        <v>1290817.2</v>
      </c>
      <c r="D14" s="37">
        <v>0</v>
      </c>
      <c r="E14" s="7">
        <v>0</v>
      </c>
      <c r="F14" s="22">
        <v>0</v>
      </c>
      <c r="G14" s="38">
        <v>0</v>
      </c>
      <c r="H14" s="16">
        <f t="shared" ref="H14:H23" si="0">ROUND(F14*G14/100,0)</f>
        <v>0</v>
      </c>
      <c r="I14" s="15">
        <v>0</v>
      </c>
      <c r="J14" s="38">
        <v>0</v>
      </c>
      <c r="K14" s="16">
        <f>ROUND(I14*J14/100,0)</f>
        <v>0</v>
      </c>
      <c r="L14" s="28">
        <f>H14-K14</f>
        <v>0</v>
      </c>
    </row>
    <row r="15" spans="1:13">
      <c r="A15" s="119"/>
      <c r="B15" s="32" t="s">
        <v>28</v>
      </c>
      <c r="C15" s="7">
        <v>1269983.3899999999</v>
      </c>
      <c r="D15" s="37">
        <v>1</v>
      </c>
      <c r="E15" s="7">
        <v>0</v>
      </c>
      <c r="F15" s="15">
        <f t="shared" ref="F15:F23" si="1">+C15</f>
        <v>1269983.3899999999</v>
      </c>
      <c r="G15" s="38">
        <v>3</v>
      </c>
      <c r="H15" s="16">
        <f t="shared" si="0"/>
        <v>38100</v>
      </c>
      <c r="I15" s="15">
        <v>1269983.3899999999</v>
      </c>
      <c r="J15" s="38">
        <v>0</v>
      </c>
      <c r="K15" s="16">
        <f t="shared" ref="K15:K23" si="2">ROUND(I15*J15/100,0)</f>
        <v>0</v>
      </c>
      <c r="L15" s="28">
        <f t="shared" ref="L15:L24" si="3">H15-K15</f>
        <v>38100</v>
      </c>
    </row>
    <row r="16" spans="1:13">
      <c r="A16" s="119"/>
      <c r="B16" s="32" t="s">
        <v>29</v>
      </c>
      <c r="C16" s="7">
        <v>2311211.2799999998</v>
      </c>
      <c r="D16" s="37">
        <v>2.5099999999999998</v>
      </c>
      <c r="E16" s="7">
        <v>58011.360000000001</v>
      </c>
      <c r="F16" s="15">
        <f t="shared" si="1"/>
        <v>2311211.2799999998</v>
      </c>
      <c r="G16" s="38">
        <v>2.15</v>
      </c>
      <c r="H16" s="16">
        <f t="shared" si="0"/>
        <v>49691</v>
      </c>
      <c r="I16" s="15">
        <v>2311211.2799999998</v>
      </c>
      <c r="J16" s="38">
        <v>1.49</v>
      </c>
      <c r="K16" s="16">
        <f t="shared" si="2"/>
        <v>34437</v>
      </c>
      <c r="L16" s="28">
        <f t="shared" si="3"/>
        <v>15254</v>
      </c>
    </row>
    <row r="17" spans="1:12">
      <c r="A17" s="119"/>
      <c r="B17" s="32" t="s">
        <v>30</v>
      </c>
      <c r="C17" s="7">
        <v>5626824.6100000003</v>
      </c>
      <c r="D17" s="37">
        <v>6.37</v>
      </c>
      <c r="E17" s="7">
        <v>304463.40999999997</v>
      </c>
      <c r="F17" s="15">
        <f t="shared" si="1"/>
        <v>5626824.6100000003</v>
      </c>
      <c r="G17" s="38">
        <v>6.36</v>
      </c>
      <c r="H17" s="16">
        <f t="shared" si="0"/>
        <v>357866</v>
      </c>
      <c r="I17" s="15">
        <v>5626824.6100000003</v>
      </c>
      <c r="J17" s="38">
        <v>5.7</v>
      </c>
      <c r="K17" s="16">
        <f t="shared" si="2"/>
        <v>320729</v>
      </c>
      <c r="L17" s="28">
        <f t="shared" si="3"/>
        <v>37137</v>
      </c>
    </row>
    <row r="18" spans="1:12">
      <c r="A18" s="119"/>
      <c r="B18" s="32" t="s">
        <v>7</v>
      </c>
      <c r="C18" s="12">
        <v>1269947</v>
      </c>
      <c r="D18" s="37">
        <v>0</v>
      </c>
      <c r="E18" s="12">
        <v>0</v>
      </c>
      <c r="F18" s="111">
        <f t="shared" si="1"/>
        <v>1269947</v>
      </c>
      <c r="G18" s="126">
        <v>1.65</v>
      </c>
      <c r="H18" s="112">
        <f t="shared" si="0"/>
        <v>20954</v>
      </c>
      <c r="I18" s="111">
        <v>1269947</v>
      </c>
      <c r="J18" s="38">
        <v>0</v>
      </c>
      <c r="K18" s="16">
        <f t="shared" si="2"/>
        <v>0</v>
      </c>
      <c r="L18" s="28">
        <f t="shared" si="3"/>
        <v>20954</v>
      </c>
    </row>
    <row r="19" spans="1:12">
      <c r="A19" s="119"/>
      <c r="B19" s="32" t="s">
        <v>20</v>
      </c>
      <c r="C19" s="7">
        <v>1035404.53</v>
      </c>
      <c r="D19" s="37">
        <v>0.11</v>
      </c>
      <c r="E19" s="7">
        <v>1138.92</v>
      </c>
      <c r="F19" s="15">
        <f t="shared" si="1"/>
        <v>1035404.53</v>
      </c>
      <c r="G19" s="38">
        <v>11.26</v>
      </c>
      <c r="H19" s="16">
        <f t="shared" si="0"/>
        <v>116587</v>
      </c>
      <c r="I19" s="15">
        <v>1035404.53</v>
      </c>
      <c r="J19" s="38">
        <v>9.24</v>
      </c>
      <c r="K19" s="16">
        <f t="shared" si="2"/>
        <v>95671</v>
      </c>
      <c r="L19" s="28">
        <f t="shared" si="3"/>
        <v>20916</v>
      </c>
    </row>
    <row r="20" spans="1:12">
      <c r="A20" s="119"/>
      <c r="B20" s="32" t="s">
        <v>21</v>
      </c>
      <c r="C20" s="7">
        <v>1097186.03</v>
      </c>
      <c r="D20" s="37">
        <v>4.24</v>
      </c>
      <c r="E20" s="7">
        <v>46520.639999999999</v>
      </c>
      <c r="F20" s="15">
        <f t="shared" si="1"/>
        <v>1097186.03</v>
      </c>
      <c r="G20" s="38">
        <v>4.29</v>
      </c>
      <c r="H20" s="16">
        <f t="shared" si="0"/>
        <v>47069</v>
      </c>
      <c r="I20" s="15">
        <v>1097186.03</v>
      </c>
      <c r="J20" s="38">
        <v>3.42</v>
      </c>
      <c r="K20" s="16">
        <f t="shared" si="2"/>
        <v>37524</v>
      </c>
      <c r="L20" s="28">
        <f t="shared" si="3"/>
        <v>9545</v>
      </c>
    </row>
    <row r="21" spans="1:12">
      <c r="A21" s="119"/>
      <c r="B21" s="32" t="s">
        <v>22</v>
      </c>
      <c r="C21" s="7">
        <v>15848529.720000001</v>
      </c>
      <c r="D21" s="37">
        <v>0.26</v>
      </c>
      <c r="E21" s="7">
        <v>41206.199999999997</v>
      </c>
      <c r="F21" s="15">
        <f t="shared" si="1"/>
        <v>15848529.720000001</v>
      </c>
      <c r="G21" s="38">
        <v>6.25</v>
      </c>
      <c r="H21" s="16">
        <f t="shared" si="0"/>
        <v>990533</v>
      </c>
      <c r="I21" s="15">
        <v>15848529.720000001</v>
      </c>
      <c r="J21" s="38">
        <v>5.33</v>
      </c>
      <c r="K21" s="16">
        <f t="shared" si="2"/>
        <v>844727</v>
      </c>
      <c r="L21" s="28">
        <f t="shared" si="3"/>
        <v>145806</v>
      </c>
    </row>
    <row r="22" spans="1:12">
      <c r="A22" s="119"/>
      <c r="B22" s="32" t="s">
        <v>23</v>
      </c>
      <c r="C22" s="7">
        <v>25932329.370000001</v>
      </c>
      <c r="D22" s="37">
        <v>1.89</v>
      </c>
      <c r="E22" s="7">
        <v>490120.92</v>
      </c>
      <c r="F22" s="15">
        <f t="shared" si="1"/>
        <v>25932329.370000001</v>
      </c>
      <c r="G22" s="38">
        <v>2</v>
      </c>
      <c r="H22" s="16">
        <f t="shared" si="0"/>
        <v>518647</v>
      </c>
      <c r="I22" s="15">
        <v>25932329.370000001</v>
      </c>
      <c r="J22" s="38">
        <v>1.82</v>
      </c>
      <c r="K22" s="16">
        <f t="shared" si="2"/>
        <v>471968</v>
      </c>
      <c r="L22" s="28">
        <f t="shared" si="3"/>
        <v>46679</v>
      </c>
    </row>
    <row r="23" spans="1:12">
      <c r="A23" s="119"/>
      <c r="B23" s="32" t="s">
        <v>24</v>
      </c>
      <c r="C23" s="7">
        <v>19457288.07</v>
      </c>
      <c r="D23" s="37">
        <v>1.91</v>
      </c>
      <c r="E23" s="7">
        <v>363341.48</v>
      </c>
      <c r="F23" s="18">
        <f t="shared" si="1"/>
        <v>19457288.07</v>
      </c>
      <c r="G23" s="38">
        <v>2.42</v>
      </c>
      <c r="H23" s="19">
        <f t="shared" si="0"/>
        <v>470866</v>
      </c>
      <c r="I23" s="18">
        <v>19457288.07</v>
      </c>
      <c r="J23" s="38">
        <v>2.25</v>
      </c>
      <c r="K23" s="19">
        <f t="shared" si="2"/>
        <v>437789</v>
      </c>
      <c r="L23" s="64">
        <f t="shared" si="3"/>
        <v>33077</v>
      </c>
    </row>
    <row r="24" spans="1:12">
      <c r="A24" s="121"/>
      <c r="B24" s="47" t="s">
        <v>82</v>
      </c>
      <c r="C24" s="1">
        <f>SUM(C14:C23)</f>
        <v>75139521.199999988</v>
      </c>
      <c r="D24" s="13"/>
      <c r="E24" s="1">
        <f>SUM(E14:E23)</f>
        <v>1304802.93</v>
      </c>
      <c r="F24" s="113">
        <f>SUM(F14:F23)</f>
        <v>73848704</v>
      </c>
      <c r="G24" s="6">
        <v>3.52</v>
      </c>
      <c r="H24" s="114">
        <f>SUM(H14:H23)</f>
        <v>2610313</v>
      </c>
      <c r="I24" s="113">
        <f>SUM(I14:I23)</f>
        <v>73848704</v>
      </c>
      <c r="J24" s="6">
        <f>K24/I24*100</f>
        <v>3.0370810569674993</v>
      </c>
      <c r="K24" s="114">
        <f>SUM(K14:K23)</f>
        <v>2242845</v>
      </c>
      <c r="L24" s="29">
        <f t="shared" si="3"/>
        <v>367468</v>
      </c>
    </row>
    <row r="25" spans="1:12">
      <c r="A25" s="119"/>
      <c r="B25" s="32"/>
      <c r="C25" s="12"/>
      <c r="D25" s="37"/>
      <c r="E25" s="12"/>
      <c r="F25" s="20"/>
      <c r="G25" s="38"/>
      <c r="H25" s="21"/>
      <c r="I25" s="17"/>
      <c r="K25" s="21"/>
      <c r="L25" s="31"/>
    </row>
    <row r="26" spans="1:12">
      <c r="A26" s="119" t="s">
        <v>10</v>
      </c>
      <c r="B26" s="32" t="s">
        <v>11</v>
      </c>
      <c r="C26" s="52"/>
      <c r="D26" s="52"/>
      <c r="E26" s="52"/>
      <c r="F26" s="62"/>
      <c r="G26" s="50"/>
      <c r="H26" s="32"/>
      <c r="I26" s="63"/>
      <c r="J26" s="50"/>
      <c r="K26" s="32"/>
      <c r="L26" s="31"/>
    </row>
    <row r="27" spans="1:12">
      <c r="A27" s="119"/>
      <c r="B27" s="32" t="s">
        <v>27</v>
      </c>
      <c r="C27" s="7">
        <v>2973035.42</v>
      </c>
      <c r="D27" s="37">
        <v>0</v>
      </c>
      <c r="E27" s="7">
        <v>0</v>
      </c>
      <c r="F27" s="22">
        <v>0</v>
      </c>
      <c r="G27" s="38">
        <v>0</v>
      </c>
      <c r="H27" s="16">
        <f>ROUND(F27*G27/100,0)</f>
        <v>0</v>
      </c>
      <c r="I27" s="15">
        <v>0</v>
      </c>
      <c r="J27" s="38">
        <v>0</v>
      </c>
      <c r="K27" s="16">
        <f t="shared" ref="K27:K36" si="4">ROUND(I27*J27/100,0)</f>
        <v>0</v>
      </c>
      <c r="L27" s="31">
        <f t="shared" ref="L27:L37" si="5">H27-K27</f>
        <v>0</v>
      </c>
    </row>
    <row r="28" spans="1:12">
      <c r="A28" s="119"/>
      <c r="B28" s="32" t="s">
        <v>28</v>
      </c>
      <c r="C28" s="7">
        <v>4677336.08</v>
      </c>
      <c r="D28" s="37">
        <v>1.62</v>
      </c>
      <c r="E28" s="7">
        <v>44010.970000000008</v>
      </c>
      <c r="F28" s="15">
        <f>+C28</f>
        <v>4677336.08</v>
      </c>
      <c r="G28" s="38">
        <v>3.02</v>
      </c>
      <c r="H28" s="16">
        <f>ROUND(F28*G28/100,0)</f>
        <v>141256</v>
      </c>
      <c r="I28" s="15">
        <v>4677336.08</v>
      </c>
      <c r="J28" s="38">
        <v>0</v>
      </c>
      <c r="K28" s="16">
        <f t="shared" si="4"/>
        <v>0</v>
      </c>
      <c r="L28" s="31">
        <f t="shared" si="5"/>
        <v>141256</v>
      </c>
    </row>
    <row r="29" spans="1:12">
      <c r="A29" s="119"/>
      <c r="B29" s="32" t="s">
        <v>29</v>
      </c>
      <c r="C29" s="7">
        <v>16091883.720000001</v>
      </c>
      <c r="D29" s="37">
        <v>2.5099999999999998</v>
      </c>
      <c r="E29" s="7">
        <v>399883.45</v>
      </c>
      <c r="F29" s="15">
        <f>+C29</f>
        <v>16091883.720000001</v>
      </c>
      <c r="G29" s="38">
        <v>2.92</v>
      </c>
      <c r="H29" s="16">
        <f>ROUND(F29*G29/100,0)</f>
        <v>469883</v>
      </c>
      <c r="I29" s="15">
        <v>16091883.720000001</v>
      </c>
      <c r="J29" s="38">
        <v>2.25</v>
      </c>
      <c r="K29" s="16">
        <f t="shared" si="4"/>
        <v>362067</v>
      </c>
      <c r="L29" s="31">
        <f t="shared" si="5"/>
        <v>107816</v>
      </c>
    </row>
    <row r="30" spans="1:12">
      <c r="A30" s="119"/>
      <c r="B30" s="32" t="s">
        <v>30</v>
      </c>
      <c r="C30" s="7">
        <v>939444.14</v>
      </c>
      <c r="D30" s="37">
        <v>7.64</v>
      </c>
      <c r="E30" s="7">
        <v>71773.56</v>
      </c>
      <c r="F30" s="15">
        <f>+C30</f>
        <v>939444.14</v>
      </c>
      <c r="G30" s="38">
        <v>5.75</v>
      </c>
      <c r="H30" s="16">
        <f>ROUND(F30*G30/100,0)</f>
        <v>54018</v>
      </c>
      <c r="I30" s="15">
        <v>939444.14</v>
      </c>
      <c r="J30" s="38">
        <v>5.1100000000000003</v>
      </c>
      <c r="K30" s="16">
        <f t="shared" si="4"/>
        <v>48006</v>
      </c>
      <c r="L30" s="31">
        <f t="shared" si="5"/>
        <v>6012</v>
      </c>
    </row>
    <row r="31" spans="1:12">
      <c r="A31" s="119"/>
      <c r="B31" s="32" t="s">
        <v>7</v>
      </c>
      <c r="C31" s="7">
        <v>9471939.0500000007</v>
      </c>
      <c r="D31" s="37">
        <v>2.2000000000000002</v>
      </c>
      <c r="E31" s="7">
        <v>204756.64</v>
      </c>
      <c r="F31" s="15">
        <f>+C31</f>
        <v>9471939.0500000007</v>
      </c>
      <c r="G31" s="38">
        <v>5.03</v>
      </c>
      <c r="H31" s="16">
        <f>ROUND(F31*G31/100,0)</f>
        <v>476439</v>
      </c>
      <c r="I31" s="15">
        <v>9471939.0500000007</v>
      </c>
      <c r="J31" s="38">
        <v>3.03</v>
      </c>
      <c r="K31" s="16">
        <f t="shared" si="4"/>
        <v>287000</v>
      </c>
      <c r="L31" s="31">
        <f t="shared" si="5"/>
        <v>189439</v>
      </c>
    </row>
    <row r="32" spans="1:12">
      <c r="A32" s="119"/>
      <c r="B32" s="32" t="s">
        <v>20</v>
      </c>
      <c r="C32" s="7">
        <v>8605608.2899999991</v>
      </c>
      <c r="D32" s="37">
        <v>1.78</v>
      </c>
      <c r="E32" s="7">
        <v>151250.47</v>
      </c>
      <c r="F32" s="15">
        <v>8605608.2899999991</v>
      </c>
      <c r="G32" s="38">
        <v>13.54</v>
      </c>
      <c r="H32" s="16">
        <v>1165199</v>
      </c>
      <c r="I32" s="15">
        <v>8605608.2899999991</v>
      </c>
      <c r="J32" s="38">
        <v>11.48</v>
      </c>
      <c r="K32" s="16">
        <f t="shared" si="4"/>
        <v>987924</v>
      </c>
      <c r="L32" s="31">
        <f t="shared" si="5"/>
        <v>177275</v>
      </c>
    </row>
    <row r="33" spans="1:12">
      <c r="A33" s="119"/>
      <c r="B33" s="32" t="s">
        <v>21</v>
      </c>
      <c r="C33" s="7">
        <v>6637549.46</v>
      </c>
      <c r="D33" s="37">
        <v>1.86</v>
      </c>
      <c r="E33" s="7">
        <v>124605.07</v>
      </c>
      <c r="F33" s="15">
        <f>+C33</f>
        <v>6637549.46</v>
      </c>
      <c r="G33" s="38">
        <v>4.6900000000000004</v>
      </c>
      <c r="H33" s="16">
        <f>ROUND(F33*G33/100,0)</f>
        <v>311301</v>
      </c>
      <c r="I33" s="15">
        <v>6637549.46</v>
      </c>
      <c r="J33" s="38">
        <v>3.8</v>
      </c>
      <c r="K33" s="16">
        <f t="shared" si="4"/>
        <v>252227</v>
      </c>
      <c r="L33" s="31">
        <f t="shared" si="5"/>
        <v>59074</v>
      </c>
    </row>
    <row r="34" spans="1:12">
      <c r="A34" s="119"/>
      <c r="B34" s="32" t="s">
        <v>22</v>
      </c>
      <c r="C34" s="7">
        <v>5094761.6500000004</v>
      </c>
      <c r="D34" s="37">
        <v>9.7200000000000006</v>
      </c>
      <c r="E34" s="7">
        <v>410435.83999999997</v>
      </c>
      <c r="F34" s="15">
        <f>+C34</f>
        <v>5094761.6500000004</v>
      </c>
      <c r="G34" s="38">
        <v>7.77</v>
      </c>
      <c r="H34" s="16">
        <f>ROUND(F34*G34/100,0)</f>
        <v>395863</v>
      </c>
      <c r="I34" s="15">
        <v>5094761.6500000004</v>
      </c>
      <c r="J34" s="38">
        <v>6.91</v>
      </c>
      <c r="K34" s="16">
        <f t="shared" si="4"/>
        <v>352048</v>
      </c>
      <c r="L34" s="31">
        <f t="shared" si="5"/>
        <v>43815</v>
      </c>
    </row>
    <row r="35" spans="1:12">
      <c r="A35" s="119"/>
      <c r="B35" s="32" t="s">
        <v>23</v>
      </c>
      <c r="C35" s="7">
        <v>111393165.68000001</v>
      </c>
      <c r="D35" s="37">
        <v>2.2200000000000002</v>
      </c>
      <c r="E35" s="7">
        <v>2512190.67</v>
      </c>
      <c r="F35" s="15">
        <f>+C35</f>
        <v>111393165.68000001</v>
      </c>
      <c r="G35" s="38">
        <v>1.97</v>
      </c>
      <c r="H35" s="16">
        <f>ROUND(F35*G35/100,0)</f>
        <v>2194445</v>
      </c>
      <c r="I35" s="15">
        <v>111393165.68000001</v>
      </c>
      <c r="J35" s="38">
        <v>1.78</v>
      </c>
      <c r="K35" s="16">
        <f t="shared" si="4"/>
        <v>1982798</v>
      </c>
      <c r="L35" s="31">
        <f t="shared" si="5"/>
        <v>211647</v>
      </c>
    </row>
    <row r="36" spans="1:12">
      <c r="A36" s="119"/>
      <c r="B36" s="32" t="s">
        <v>24</v>
      </c>
      <c r="C36" s="7">
        <v>6733367.5199999996</v>
      </c>
      <c r="D36" s="37">
        <v>2.2200000000000002</v>
      </c>
      <c r="E36" s="7">
        <v>150253.44</v>
      </c>
      <c r="F36" s="18">
        <f>+C36</f>
        <v>6733367.5199999996</v>
      </c>
      <c r="G36" s="38">
        <v>2.31</v>
      </c>
      <c r="H36" s="19">
        <f>ROUND(F36*G36/100,0)</f>
        <v>155541</v>
      </c>
      <c r="I36" s="18">
        <v>6733367.5199999996</v>
      </c>
      <c r="J36" s="38">
        <v>2.13</v>
      </c>
      <c r="K36" s="19">
        <f t="shared" si="4"/>
        <v>143421</v>
      </c>
      <c r="L36" s="65">
        <f t="shared" si="5"/>
        <v>12120</v>
      </c>
    </row>
    <row r="37" spans="1:12">
      <c r="A37" s="121"/>
      <c r="B37" s="47" t="s">
        <v>83</v>
      </c>
      <c r="C37" s="2">
        <f>SUM(C27:C36)</f>
        <v>172618091.01000002</v>
      </c>
      <c r="D37" s="13"/>
      <c r="E37" s="2">
        <f>SUM(E27:E36)</f>
        <v>4069160.11</v>
      </c>
      <c r="F37" s="22">
        <f>SUM(F27:F36)</f>
        <v>169645055.59</v>
      </c>
      <c r="G37" s="6">
        <v>3.09</v>
      </c>
      <c r="H37" s="23">
        <f>SUM(H27:H36)</f>
        <v>5363945</v>
      </c>
      <c r="I37" s="22">
        <f>SUM(I27:I36)</f>
        <v>169645055.59</v>
      </c>
      <c r="J37" s="6">
        <f>K37/I37*100</f>
        <v>2.602782017220358</v>
      </c>
      <c r="K37" s="23">
        <f>SUM(K27:K36)</f>
        <v>4415491</v>
      </c>
      <c r="L37" s="30">
        <f t="shared" si="5"/>
        <v>948454</v>
      </c>
    </row>
    <row r="38" spans="1:12">
      <c r="A38" s="119"/>
      <c r="B38" s="32"/>
      <c r="C38" s="7"/>
      <c r="D38" s="37"/>
      <c r="E38" s="7"/>
      <c r="F38" s="22"/>
      <c r="G38" s="38"/>
      <c r="H38" s="16"/>
      <c r="I38" s="15"/>
      <c r="J38" s="38"/>
      <c r="K38" s="16"/>
      <c r="L38" s="31"/>
    </row>
    <row r="39" spans="1:12">
      <c r="A39" s="119" t="s">
        <v>12</v>
      </c>
      <c r="B39" s="32" t="s">
        <v>13</v>
      </c>
      <c r="C39" s="52"/>
      <c r="D39" s="52"/>
      <c r="E39" s="52"/>
      <c r="F39" s="62"/>
      <c r="G39" s="50"/>
      <c r="H39" s="32"/>
      <c r="I39" s="63"/>
      <c r="J39" s="50"/>
      <c r="K39" s="32"/>
      <c r="L39" s="31"/>
    </row>
    <row r="40" spans="1:12">
      <c r="A40" s="119"/>
      <c r="B40" s="32" t="s">
        <v>7</v>
      </c>
      <c r="C40" s="7">
        <v>327497.13</v>
      </c>
      <c r="D40" s="37">
        <v>0</v>
      </c>
      <c r="E40" s="7">
        <v>0</v>
      </c>
      <c r="F40" s="15">
        <f>+C40</f>
        <v>327497.13</v>
      </c>
      <c r="G40" s="38">
        <v>0</v>
      </c>
      <c r="H40" s="16">
        <f>ROUND(F40*G40/100,0)</f>
        <v>0</v>
      </c>
      <c r="I40" s="15">
        <v>327497.13</v>
      </c>
      <c r="J40" s="38">
        <v>0</v>
      </c>
      <c r="K40" s="16">
        <f t="shared" ref="K40:K42" si="6">ROUND(I40*J40/100,0)</f>
        <v>0</v>
      </c>
      <c r="L40" s="31">
        <f t="shared" ref="L40:L101" si="7">H40-K40</f>
        <v>0</v>
      </c>
    </row>
    <row r="41" spans="1:12">
      <c r="A41" s="119"/>
      <c r="B41" s="32" t="s">
        <v>22</v>
      </c>
      <c r="C41" s="7">
        <v>40573347.529999994</v>
      </c>
      <c r="D41" s="37">
        <v>4.28</v>
      </c>
      <c r="E41" s="7">
        <v>862857</v>
      </c>
      <c r="F41" s="15">
        <f>+C41</f>
        <v>40573347.529999994</v>
      </c>
      <c r="G41" s="38">
        <v>7.19</v>
      </c>
      <c r="H41" s="16">
        <f>ROUND(F41*G41/100,0)</f>
        <v>2917224</v>
      </c>
      <c r="I41" s="15">
        <v>40573347.529999994</v>
      </c>
      <c r="J41" s="38">
        <v>7.08</v>
      </c>
      <c r="K41" s="16">
        <f t="shared" si="6"/>
        <v>2872593</v>
      </c>
      <c r="L41" s="31">
        <f t="shared" si="7"/>
        <v>44631</v>
      </c>
    </row>
    <row r="42" spans="1:12">
      <c r="A42" s="119"/>
      <c r="B42" s="32" t="s">
        <v>23</v>
      </c>
      <c r="C42" s="7">
        <v>49124970.030000001</v>
      </c>
      <c r="D42" s="37">
        <v>2.2000000000000002</v>
      </c>
      <c r="E42" s="7">
        <v>1074950.1499999999</v>
      </c>
      <c r="F42" s="18">
        <f>+C42</f>
        <v>49124970.030000001</v>
      </c>
      <c r="G42" s="38">
        <v>2.39</v>
      </c>
      <c r="H42" s="19">
        <f>ROUND(F42*G42/100,0)</f>
        <v>1174087</v>
      </c>
      <c r="I42" s="18">
        <v>49124970.030000001</v>
      </c>
      <c r="J42" s="38">
        <v>2.12</v>
      </c>
      <c r="K42" s="19">
        <f t="shared" si="6"/>
        <v>1041449</v>
      </c>
      <c r="L42" s="65">
        <f t="shared" si="7"/>
        <v>132638</v>
      </c>
    </row>
    <row r="43" spans="1:12">
      <c r="A43" s="121"/>
      <c r="B43" s="47" t="s">
        <v>84</v>
      </c>
      <c r="C43" s="2">
        <f>SUM(C40:C42)</f>
        <v>90025814.689999998</v>
      </c>
      <c r="D43" s="13"/>
      <c r="E43" s="2">
        <f>SUM(E40:E42)</f>
        <v>1937807.15</v>
      </c>
      <c r="F43" s="22">
        <f>SUM(F40:F42)</f>
        <v>90025814.689999998</v>
      </c>
      <c r="G43" s="6">
        <v>4</v>
      </c>
      <c r="H43" s="23">
        <f>SUM(H40:H42)</f>
        <v>4091311</v>
      </c>
      <c r="I43" s="22">
        <f>SUM(I40:I42)</f>
        <v>90025814.689999998</v>
      </c>
      <c r="J43" s="6">
        <f>K43/I43*100</f>
        <v>4.3476885085437269</v>
      </c>
      <c r="K43" s="23">
        <f>SUM(K40:K42)</f>
        <v>3914042</v>
      </c>
      <c r="L43" s="30">
        <f t="shared" si="7"/>
        <v>177269</v>
      </c>
    </row>
    <row r="44" spans="1:12">
      <c r="A44" s="119"/>
      <c r="B44" s="32"/>
      <c r="C44" s="7"/>
      <c r="D44" s="37"/>
      <c r="E44" s="7"/>
      <c r="F44" s="22"/>
      <c r="G44" s="38"/>
      <c r="H44" s="16"/>
      <c r="I44" s="15"/>
      <c r="J44" s="38"/>
      <c r="K44" s="16"/>
      <c r="L44" s="31"/>
    </row>
    <row r="45" spans="1:12">
      <c r="A45" s="119" t="s">
        <v>14</v>
      </c>
      <c r="B45" s="32" t="s">
        <v>15</v>
      </c>
      <c r="C45" s="52"/>
      <c r="D45" s="52"/>
      <c r="E45" s="52"/>
      <c r="F45" s="62"/>
      <c r="G45" s="50"/>
      <c r="H45" s="32"/>
      <c r="I45" s="63"/>
      <c r="J45" s="50"/>
      <c r="K45" s="32"/>
      <c r="L45" s="31"/>
    </row>
    <row r="46" spans="1:12">
      <c r="A46" s="119"/>
      <c r="B46" s="32" t="s">
        <v>27</v>
      </c>
      <c r="C46" s="7">
        <v>3559998.84</v>
      </c>
      <c r="D46" s="37">
        <v>0</v>
      </c>
      <c r="E46" s="7">
        <v>0</v>
      </c>
      <c r="F46" s="22">
        <v>0</v>
      </c>
      <c r="G46" s="38">
        <v>0</v>
      </c>
      <c r="H46" s="16">
        <v>0</v>
      </c>
      <c r="I46" s="15">
        <v>0</v>
      </c>
      <c r="J46" s="38">
        <v>0</v>
      </c>
      <c r="K46" s="16">
        <f t="shared" ref="K46:K54" si="8">ROUND(I46*J46/100,0)</f>
        <v>0</v>
      </c>
      <c r="L46" s="31">
        <f t="shared" si="7"/>
        <v>0</v>
      </c>
    </row>
    <row r="47" spans="1:12">
      <c r="A47" s="119"/>
      <c r="B47" s="32" t="s">
        <v>28</v>
      </c>
      <c r="C47" s="7">
        <v>6053300.9699999997</v>
      </c>
      <c r="D47" s="37">
        <v>1.07</v>
      </c>
      <c r="E47" s="7">
        <v>57658.91</v>
      </c>
      <c r="F47" s="15">
        <v>6053300.9699999997</v>
      </c>
      <c r="G47" s="38">
        <v>3.73</v>
      </c>
      <c r="H47" s="16">
        <v>225788</v>
      </c>
      <c r="I47" s="15">
        <v>6053300.9699999997</v>
      </c>
      <c r="J47" s="38">
        <v>0.69</v>
      </c>
      <c r="K47" s="16">
        <f t="shared" si="8"/>
        <v>41768</v>
      </c>
      <c r="L47" s="31">
        <f t="shared" si="7"/>
        <v>184020</v>
      </c>
    </row>
    <row r="48" spans="1:12">
      <c r="A48" s="119"/>
      <c r="B48" s="32" t="s">
        <v>29</v>
      </c>
      <c r="C48" s="7">
        <v>13200603.560000001</v>
      </c>
      <c r="D48" s="37">
        <v>1.49</v>
      </c>
      <c r="E48" s="7">
        <v>185109.85</v>
      </c>
      <c r="F48" s="15">
        <f t="shared" ref="F48:F54" si="9">+C48</f>
        <v>13200603.560000001</v>
      </c>
      <c r="G48" s="38">
        <v>2.1</v>
      </c>
      <c r="H48" s="16">
        <f t="shared" ref="H48:H54" si="10">ROUND(F48*G48/100,0)</f>
        <v>277213</v>
      </c>
      <c r="I48" s="15">
        <v>13200603.560000001</v>
      </c>
      <c r="J48" s="38">
        <v>1.41</v>
      </c>
      <c r="K48" s="16">
        <f t="shared" si="8"/>
        <v>186129</v>
      </c>
      <c r="L48" s="31">
        <f t="shared" si="7"/>
        <v>91084</v>
      </c>
    </row>
    <row r="49" spans="1:12">
      <c r="A49" s="119"/>
      <c r="B49" s="32" t="s">
        <v>7</v>
      </c>
      <c r="C49" s="7">
        <v>14201712.48</v>
      </c>
      <c r="D49" s="37">
        <v>3.76</v>
      </c>
      <c r="E49" s="7">
        <v>530585.71</v>
      </c>
      <c r="F49" s="15">
        <f t="shared" si="9"/>
        <v>14201712.48</v>
      </c>
      <c r="G49" s="38">
        <v>7.36</v>
      </c>
      <c r="H49" s="16">
        <f t="shared" si="10"/>
        <v>1045246</v>
      </c>
      <c r="I49" s="15">
        <v>14201712.48</v>
      </c>
      <c r="J49" s="38">
        <v>5.35</v>
      </c>
      <c r="K49" s="16">
        <f t="shared" si="8"/>
        <v>759792</v>
      </c>
      <c r="L49" s="31">
        <f t="shared" si="7"/>
        <v>285454</v>
      </c>
    </row>
    <row r="50" spans="1:12">
      <c r="A50" s="119"/>
      <c r="B50" s="32" t="s">
        <v>20</v>
      </c>
      <c r="C50" s="7">
        <v>12619757.5</v>
      </c>
      <c r="D50" s="37">
        <v>3.2199999999999998</v>
      </c>
      <c r="E50" s="7">
        <v>399020.75</v>
      </c>
      <c r="F50" s="15">
        <f t="shared" si="9"/>
        <v>12619757.5</v>
      </c>
      <c r="G50" s="38">
        <v>7.69</v>
      </c>
      <c r="H50" s="16">
        <f t="shared" si="10"/>
        <v>970459</v>
      </c>
      <c r="I50" s="15">
        <v>12619757.5</v>
      </c>
      <c r="J50" s="38">
        <v>5.67</v>
      </c>
      <c r="K50" s="16">
        <f t="shared" si="8"/>
        <v>715540</v>
      </c>
      <c r="L50" s="31">
        <f t="shared" si="7"/>
        <v>254919</v>
      </c>
    </row>
    <row r="51" spans="1:12">
      <c r="A51" s="119"/>
      <c r="B51" s="32" t="s">
        <v>21</v>
      </c>
      <c r="C51" s="7">
        <v>10802510.1</v>
      </c>
      <c r="D51" s="37">
        <v>1.63</v>
      </c>
      <c r="E51" s="7">
        <v>191855.39</v>
      </c>
      <c r="F51" s="15">
        <f t="shared" si="9"/>
        <v>10802510.1</v>
      </c>
      <c r="G51" s="38">
        <v>7.09</v>
      </c>
      <c r="H51" s="16">
        <f t="shared" si="10"/>
        <v>765898</v>
      </c>
      <c r="I51" s="15">
        <v>10802510.1</v>
      </c>
      <c r="J51" s="38">
        <v>6.18</v>
      </c>
      <c r="K51" s="16">
        <f t="shared" si="8"/>
        <v>667595</v>
      </c>
      <c r="L51" s="31">
        <f t="shared" si="7"/>
        <v>98303</v>
      </c>
    </row>
    <row r="52" spans="1:12">
      <c r="A52" s="119"/>
      <c r="B52" s="32" t="s">
        <v>22</v>
      </c>
      <c r="C52" s="7">
        <v>34441278</v>
      </c>
      <c r="D52" s="37">
        <v>2.83</v>
      </c>
      <c r="E52" s="7">
        <v>962552.2</v>
      </c>
      <c r="F52" s="15">
        <f t="shared" si="9"/>
        <v>34441278</v>
      </c>
      <c r="G52" s="38">
        <v>2.2799999999999998</v>
      </c>
      <c r="H52" s="16">
        <f t="shared" si="10"/>
        <v>785261</v>
      </c>
      <c r="I52" s="15">
        <v>34441278</v>
      </c>
      <c r="J52" s="38">
        <v>1.41</v>
      </c>
      <c r="K52" s="16">
        <f t="shared" si="8"/>
        <v>485622</v>
      </c>
      <c r="L52" s="31">
        <f t="shared" si="7"/>
        <v>299639</v>
      </c>
    </row>
    <row r="53" spans="1:12">
      <c r="A53" s="119"/>
      <c r="B53" s="32" t="s">
        <v>23</v>
      </c>
      <c r="C53" s="7">
        <v>61637783.659999996</v>
      </c>
      <c r="D53" s="37">
        <v>1.98</v>
      </c>
      <c r="E53" s="7">
        <v>1220590.72</v>
      </c>
      <c r="F53" s="15">
        <f t="shared" si="9"/>
        <v>61637783.659999996</v>
      </c>
      <c r="G53" s="38">
        <v>2.27</v>
      </c>
      <c r="H53" s="16">
        <f t="shared" si="10"/>
        <v>1399178</v>
      </c>
      <c r="I53" s="15">
        <v>61637783.659999996</v>
      </c>
      <c r="J53" s="38">
        <v>2.02</v>
      </c>
      <c r="K53" s="16">
        <f t="shared" si="8"/>
        <v>1245083</v>
      </c>
      <c r="L53" s="31">
        <f t="shared" si="7"/>
        <v>154095</v>
      </c>
    </row>
    <row r="54" spans="1:12">
      <c r="A54" s="119"/>
      <c r="B54" s="32" t="s">
        <v>24</v>
      </c>
      <c r="C54" s="7">
        <v>578054.92999999993</v>
      </c>
      <c r="D54" s="37">
        <v>1.92</v>
      </c>
      <c r="E54" s="7">
        <v>6505.0999999999995</v>
      </c>
      <c r="F54" s="18">
        <f t="shared" si="9"/>
        <v>578054.92999999993</v>
      </c>
      <c r="G54" s="38">
        <v>0</v>
      </c>
      <c r="H54" s="19">
        <f t="shared" si="10"/>
        <v>0</v>
      </c>
      <c r="I54" s="18">
        <v>578054.92999999993</v>
      </c>
      <c r="J54" s="38">
        <v>0</v>
      </c>
      <c r="K54" s="19">
        <f t="shared" si="8"/>
        <v>0</v>
      </c>
      <c r="L54" s="65">
        <f t="shared" si="7"/>
        <v>0</v>
      </c>
    </row>
    <row r="55" spans="1:12">
      <c r="A55" s="121"/>
      <c r="B55" s="47" t="s">
        <v>85</v>
      </c>
      <c r="C55" s="2">
        <f>SUM(C46:C54)</f>
        <v>157095000.03999999</v>
      </c>
      <c r="D55" s="13"/>
      <c r="E55" s="2">
        <f>SUM(E46:E54)</f>
        <v>3553878.6299999994</v>
      </c>
      <c r="F55" s="22">
        <f>SUM(F46:F54)</f>
        <v>153535001.20000002</v>
      </c>
      <c r="G55" s="6">
        <v>3.54</v>
      </c>
      <c r="H55" s="23">
        <f>SUM(H46:H54)</f>
        <v>5469043</v>
      </c>
      <c r="I55" s="22">
        <f>SUM(I46:I54)</f>
        <v>153535001.20000002</v>
      </c>
      <c r="J55" s="6">
        <f>K55/I55*100</f>
        <v>2.6713967290476042</v>
      </c>
      <c r="K55" s="23">
        <f>SUM(K46:K54)</f>
        <v>4101529</v>
      </c>
      <c r="L55" s="30">
        <f t="shared" si="7"/>
        <v>1367514</v>
      </c>
    </row>
    <row r="56" spans="1:12">
      <c r="A56" s="119"/>
      <c r="B56" s="32"/>
      <c r="C56" s="7"/>
      <c r="D56" s="37"/>
      <c r="E56" s="7"/>
      <c r="F56" s="22"/>
      <c r="G56" s="38"/>
      <c r="H56" s="16"/>
      <c r="I56" s="15"/>
      <c r="J56" s="38"/>
      <c r="K56" s="16"/>
      <c r="L56" s="31"/>
    </row>
    <row r="57" spans="1:12">
      <c r="A57" s="119" t="s">
        <v>16</v>
      </c>
      <c r="B57" s="32" t="s">
        <v>17</v>
      </c>
      <c r="C57" s="52"/>
      <c r="D57" s="52"/>
      <c r="E57" s="52"/>
      <c r="F57" s="62"/>
      <c r="G57" s="50"/>
      <c r="H57" s="32"/>
      <c r="I57" s="63"/>
      <c r="J57" s="50"/>
      <c r="K57" s="32"/>
      <c r="L57" s="31"/>
    </row>
    <row r="58" spans="1:12">
      <c r="A58" s="119"/>
      <c r="B58" s="32" t="s">
        <v>27</v>
      </c>
      <c r="C58" s="7">
        <v>784255.75</v>
      </c>
      <c r="D58" s="37">
        <v>0</v>
      </c>
      <c r="E58" s="7">
        <v>0</v>
      </c>
      <c r="F58" s="22">
        <v>0</v>
      </c>
      <c r="G58" s="38">
        <v>0</v>
      </c>
      <c r="H58" s="16">
        <f t="shared" ref="H58:H66" si="11">ROUND(F58*G58/100,0)</f>
        <v>0</v>
      </c>
      <c r="I58" s="15">
        <v>0</v>
      </c>
      <c r="J58" s="38">
        <v>0</v>
      </c>
      <c r="K58" s="16">
        <f t="shared" ref="K58:K66" si="12">ROUND(I58*J58/100,0)</f>
        <v>0</v>
      </c>
      <c r="L58" s="31">
        <f t="shared" si="7"/>
        <v>0</v>
      </c>
    </row>
    <row r="59" spans="1:12">
      <c r="A59" s="119"/>
      <c r="B59" s="32" t="s">
        <v>28</v>
      </c>
      <c r="C59" s="7">
        <v>871975.82</v>
      </c>
      <c r="D59" s="37">
        <v>2.5099999999999998</v>
      </c>
      <c r="E59" s="7">
        <v>21817.27</v>
      </c>
      <c r="F59" s="15">
        <f t="shared" ref="F59:F66" si="13">+C59</f>
        <v>871975.82</v>
      </c>
      <c r="G59" s="38">
        <v>11.39</v>
      </c>
      <c r="H59" s="16">
        <f t="shared" si="11"/>
        <v>99318</v>
      </c>
      <c r="I59" s="15">
        <v>871975.82</v>
      </c>
      <c r="J59" s="38">
        <v>8.16</v>
      </c>
      <c r="K59" s="16">
        <f t="shared" si="12"/>
        <v>71153</v>
      </c>
      <c r="L59" s="31">
        <f t="shared" si="7"/>
        <v>28165</v>
      </c>
    </row>
    <row r="60" spans="1:12">
      <c r="A60" s="119"/>
      <c r="B60" s="32" t="s">
        <v>29</v>
      </c>
      <c r="C60" s="7">
        <v>6979228.3600000003</v>
      </c>
      <c r="D60" s="37">
        <v>2.87</v>
      </c>
      <c r="E60" s="7">
        <v>197885.99</v>
      </c>
      <c r="F60" s="15">
        <f t="shared" si="13"/>
        <v>6979228.3600000003</v>
      </c>
      <c r="G60" s="38">
        <v>5.62</v>
      </c>
      <c r="H60" s="16">
        <f t="shared" si="11"/>
        <v>392233</v>
      </c>
      <c r="I60" s="15">
        <v>6979228.3600000003</v>
      </c>
      <c r="J60" s="38">
        <v>4.95</v>
      </c>
      <c r="K60" s="16">
        <f t="shared" si="12"/>
        <v>345472</v>
      </c>
      <c r="L60" s="31">
        <f t="shared" si="7"/>
        <v>46761</v>
      </c>
    </row>
    <row r="61" spans="1:12">
      <c r="A61" s="119"/>
      <c r="B61" s="32" t="s">
        <v>7</v>
      </c>
      <c r="C61" s="7">
        <v>1148178.24</v>
      </c>
      <c r="D61" s="37">
        <v>0.01</v>
      </c>
      <c r="E61" s="7">
        <v>0</v>
      </c>
      <c r="F61" s="15">
        <f t="shared" si="13"/>
        <v>1148178.24</v>
      </c>
      <c r="G61" s="38">
        <v>2.11</v>
      </c>
      <c r="H61" s="16">
        <f t="shared" si="11"/>
        <v>24227</v>
      </c>
      <c r="I61" s="15">
        <v>1148178.24</v>
      </c>
      <c r="J61" s="38">
        <v>0.02</v>
      </c>
      <c r="K61" s="16">
        <f t="shared" si="12"/>
        <v>230</v>
      </c>
      <c r="L61" s="31">
        <f t="shared" si="7"/>
        <v>23997</v>
      </c>
    </row>
    <row r="62" spans="1:12">
      <c r="A62" s="119"/>
      <c r="B62" s="32" t="s">
        <v>20</v>
      </c>
      <c r="C62" s="7">
        <v>1052958.6599999999</v>
      </c>
      <c r="D62" s="37">
        <v>0</v>
      </c>
      <c r="E62" s="7">
        <v>0</v>
      </c>
      <c r="F62" s="15">
        <f t="shared" si="13"/>
        <v>1052958.6599999999</v>
      </c>
      <c r="G62" s="38">
        <v>2.09</v>
      </c>
      <c r="H62" s="16">
        <f t="shared" si="11"/>
        <v>22007</v>
      </c>
      <c r="I62" s="15">
        <v>1052958.6599999999</v>
      </c>
      <c r="J62" s="38">
        <v>0</v>
      </c>
      <c r="K62" s="16">
        <f t="shared" si="12"/>
        <v>0</v>
      </c>
      <c r="L62" s="31">
        <f t="shared" si="7"/>
        <v>22007</v>
      </c>
    </row>
    <row r="63" spans="1:12">
      <c r="A63" s="119"/>
      <c r="B63" s="32" t="s">
        <v>21</v>
      </c>
      <c r="C63" s="7">
        <v>1063922.1200000001</v>
      </c>
      <c r="D63" s="37">
        <v>0.03</v>
      </c>
      <c r="E63" s="7">
        <v>334.39</v>
      </c>
      <c r="F63" s="15">
        <f t="shared" si="13"/>
        <v>1063922.1200000001</v>
      </c>
      <c r="G63" s="38">
        <v>5.52</v>
      </c>
      <c r="H63" s="16">
        <f t="shared" si="11"/>
        <v>58729</v>
      </c>
      <c r="I63" s="15">
        <v>1063922.1200000001</v>
      </c>
      <c r="J63" s="38">
        <v>4.54</v>
      </c>
      <c r="K63" s="16">
        <f t="shared" si="12"/>
        <v>48302</v>
      </c>
      <c r="L63" s="31">
        <f t="shared" si="7"/>
        <v>10427</v>
      </c>
    </row>
    <row r="64" spans="1:12">
      <c r="A64" s="119"/>
      <c r="B64" s="32" t="s">
        <v>22</v>
      </c>
      <c r="C64" s="7">
        <v>6332739.1399999997</v>
      </c>
      <c r="D64" s="37">
        <v>0.55000000000000004</v>
      </c>
      <c r="E64" s="7">
        <v>0</v>
      </c>
      <c r="F64" s="15">
        <f t="shared" si="13"/>
        <v>6332739.1399999997</v>
      </c>
      <c r="G64" s="38">
        <v>0.89</v>
      </c>
      <c r="H64" s="16">
        <f t="shared" si="11"/>
        <v>56361</v>
      </c>
      <c r="I64" s="15">
        <v>6332739.1399999997</v>
      </c>
      <c r="J64" s="38">
        <v>0</v>
      </c>
      <c r="K64" s="16">
        <f t="shared" si="12"/>
        <v>0</v>
      </c>
      <c r="L64" s="31">
        <f t="shared" si="7"/>
        <v>56361</v>
      </c>
    </row>
    <row r="65" spans="1:12">
      <c r="A65" s="119"/>
      <c r="B65" s="32" t="s">
        <v>23</v>
      </c>
      <c r="C65" s="7">
        <v>22078027.34</v>
      </c>
      <c r="D65" s="37">
        <v>1.92</v>
      </c>
      <c r="E65" s="7">
        <v>446853.25</v>
      </c>
      <c r="F65" s="15">
        <f t="shared" si="13"/>
        <v>22078027.34</v>
      </c>
      <c r="G65" s="38">
        <v>1.98</v>
      </c>
      <c r="H65" s="16">
        <f t="shared" si="11"/>
        <v>437145</v>
      </c>
      <c r="I65" s="15">
        <v>22078027.34</v>
      </c>
      <c r="J65" s="38">
        <v>1.82</v>
      </c>
      <c r="K65" s="16">
        <f t="shared" si="12"/>
        <v>401820</v>
      </c>
      <c r="L65" s="31">
        <f t="shared" si="7"/>
        <v>35325</v>
      </c>
    </row>
    <row r="66" spans="1:12">
      <c r="A66" s="119"/>
      <c r="B66" s="32" t="s">
        <v>24</v>
      </c>
      <c r="C66" s="7">
        <v>167931.7</v>
      </c>
      <c r="D66" s="37">
        <v>0.54999999999999993</v>
      </c>
      <c r="E66" s="7">
        <v>904.04</v>
      </c>
      <c r="F66" s="18">
        <f t="shared" si="13"/>
        <v>167931.7</v>
      </c>
      <c r="G66" s="38">
        <v>2.5299999999999998</v>
      </c>
      <c r="H66" s="19">
        <f t="shared" si="11"/>
        <v>4249</v>
      </c>
      <c r="I66" s="18">
        <v>167931.7</v>
      </c>
      <c r="J66" s="38">
        <v>2.38</v>
      </c>
      <c r="K66" s="19">
        <f t="shared" si="12"/>
        <v>3997</v>
      </c>
      <c r="L66" s="65">
        <f t="shared" si="7"/>
        <v>252</v>
      </c>
    </row>
    <row r="67" spans="1:12">
      <c r="A67" s="121"/>
      <c r="B67" s="47" t="s">
        <v>86</v>
      </c>
      <c r="C67" s="2">
        <f>SUM(C58:C66)</f>
        <v>40479217.130000003</v>
      </c>
      <c r="D67" s="13"/>
      <c r="E67" s="2">
        <f>SUM(E58:E66)</f>
        <v>667794.94000000006</v>
      </c>
      <c r="F67" s="22">
        <f>SUM(F58:F66)</f>
        <v>39694961.380000003</v>
      </c>
      <c r="G67" s="6">
        <v>2.78</v>
      </c>
      <c r="H67" s="23">
        <f>SUM(H58:H66)</f>
        <v>1094269</v>
      </c>
      <c r="I67" s="22">
        <f>SUM(I58:I66)</f>
        <v>39694961.380000003</v>
      </c>
      <c r="J67" s="6">
        <f>K67/I67*100</f>
        <v>2.1941676467755262</v>
      </c>
      <c r="K67" s="23">
        <f>SUM(K58:K66)</f>
        <v>870974</v>
      </c>
      <c r="L67" s="30">
        <f t="shared" si="7"/>
        <v>223295</v>
      </c>
    </row>
    <row r="68" spans="1:12">
      <c r="A68" s="119"/>
      <c r="B68" s="32"/>
      <c r="C68" s="7"/>
      <c r="D68" s="37"/>
      <c r="E68" s="7"/>
      <c r="F68" s="22"/>
      <c r="G68" s="38"/>
      <c r="H68" s="16"/>
      <c r="I68" s="15"/>
      <c r="J68" s="38"/>
      <c r="K68" s="16"/>
      <c r="L68" s="31"/>
    </row>
    <row r="69" spans="1:12">
      <c r="A69" s="119" t="s">
        <v>18</v>
      </c>
      <c r="B69" s="32" t="s">
        <v>19</v>
      </c>
      <c r="C69" s="52"/>
      <c r="D69" s="52"/>
      <c r="E69" s="52"/>
      <c r="F69" s="62"/>
      <c r="G69" s="50"/>
      <c r="H69" s="32"/>
      <c r="I69" s="63"/>
      <c r="J69" s="50"/>
      <c r="K69" s="32"/>
      <c r="L69" s="31"/>
    </row>
    <row r="70" spans="1:12">
      <c r="A70" s="119"/>
      <c r="B70" s="32" t="s">
        <v>27</v>
      </c>
      <c r="C70" s="7">
        <v>1489364.98</v>
      </c>
      <c r="D70" s="37">
        <v>0</v>
      </c>
      <c r="E70" s="7">
        <v>0</v>
      </c>
      <c r="F70" s="22">
        <v>0</v>
      </c>
      <c r="G70" s="38">
        <v>0</v>
      </c>
      <c r="H70" s="16">
        <f>ROUND(F70*G70/100,0)</f>
        <v>0</v>
      </c>
      <c r="I70" s="15">
        <v>0</v>
      </c>
      <c r="J70" s="38" t="s">
        <v>81</v>
      </c>
      <c r="K70" s="24" t="s">
        <v>81</v>
      </c>
      <c r="L70" s="29" t="s">
        <v>81</v>
      </c>
    </row>
    <row r="71" spans="1:12">
      <c r="A71" s="119"/>
      <c r="B71" s="32" t="s">
        <v>28</v>
      </c>
      <c r="C71" s="7">
        <v>1942415.02</v>
      </c>
      <c r="D71" s="37">
        <v>0.2</v>
      </c>
      <c r="E71" s="7">
        <v>2575.91</v>
      </c>
      <c r="F71" s="15">
        <v>1942415.02</v>
      </c>
      <c r="G71" s="38">
        <v>2.1800000000000002</v>
      </c>
      <c r="H71" s="16">
        <v>42345</v>
      </c>
      <c r="I71" s="15">
        <v>1942415.02</v>
      </c>
      <c r="J71" s="38" t="s">
        <v>81</v>
      </c>
      <c r="K71" s="24">
        <v>0</v>
      </c>
      <c r="L71" s="31">
        <f t="shared" si="7"/>
        <v>42345</v>
      </c>
    </row>
    <row r="72" spans="1:12">
      <c r="A72" s="119"/>
      <c r="B72" s="32" t="s">
        <v>29</v>
      </c>
      <c r="C72" s="7">
        <v>5951708.21</v>
      </c>
      <c r="D72" s="37">
        <v>2.65</v>
      </c>
      <c r="E72" s="7">
        <v>157720.32000000001</v>
      </c>
      <c r="F72" s="15">
        <f>+C72</f>
        <v>5951708.21</v>
      </c>
      <c r="G72" s="38">
        <v>2.12</v>
      </c>
      <c r="H72" s="16">
        <f>ROUND(F72*G72/100,0)</f>
        <v>126176</v>
      </c>
      <c r="I72" s="15">
        <v>5951708.21</v>
      </c>
      <c r="J72" s="38">
        <v>1.45</v>
      </c>
      <c r="K72" s="16">
        <f t="shared" ref="K72:K81" si="14">ROUND(I72*J72/100,0)</f>
        <v>86300</v>
      </c>
      <c r="L72" s="31">
        <f t="shared" si="7"/>
        <v>39876</v>
      </c>
    </row>
    <row r="73" spans="1:12">
      <c r="A73" s="119"/>
      <c r="B73" s="32" t="s">
        <v>30</v>
      </c>
      <c r="C73" s="7">
        <v>2443917.46</v>
      </c>
      <c r="D73" s="37">
        <v>4.45</v>
      </c>
      <c r="E73" s="7">
        <v>99705.64</v>
      </c>
      <c r="F73" s="15">
        <f>+C73</f>
        <v>2443917.46</v>
      </c>
      <c r="G73" s="38">
        <v>4.84</v>
      </c>
      <c r="H73" s="16">
        <f>ROUND(F73*G73/100,0)</f>
        <v>118286</v>
      </c>
      <c r="I73" s="15">
        <v>2443917.46</v>
      </c>
      <c r="J73" s="38">
        <v>4.2</v>
      </c>
      <c r="K73" s="16">
        <f t="shared" si="14"/>
        <v>102645</v>
      </c>
      <c r="L73" s="31">
        <f t="shared" si="7"/>
        <v>15641</v>
      </c>
    </row>
    <row r="74" spans="1:12">
      <c r="A74" s="119"/>
      <c r="B74" s="32" t="s">
        <v>7</v>
      </c>
      <c r="C74" s="7">
        <v>2177688.94</v>
      </c>
      <c r="D74" s="37">
        <v>1.1499999999999999</v>
      </c>
      <c r="E74" s="7">
        <v>0</v>
      </c>
      <c r="F74" s="15">
        <f>+C74</f>
        <v>2177688.94</v>
      </c>
      <c r="G74" s="38">
        <v>2.02</v>
      </c>
      <c r="H74" s="16">
        <f>ROUND(F74*G74/100,0)</f>
        <v>43989</v>
      </c>
      <c r="I74" s="15">
        <v>2177688.94</v>
      </c>
      <c r="J74" s="38">
        <v>0.02</v>
      </c>
      <c r="K74" s="16">
        <f t="shared" si="14"/>
        <v>436</v>
      </c>
      <c r="L74" s="31">
        <f t="shared" si="7"/>
        <v>43553</v>
      </c>
    </row>
    <row r="75" spans="1:12">
      <c r="A75" s="119"/>
      <c r="B75" s="32" t="s">
        <v>20</v>
      </c>
      <c r="C75" s="7">
        <v>2829106.36</v>
      </c>
      <c r="D75" s="37">
        <v>0</v>
      </c>
      <c r="E75" s="7">
        <v>0</v>
      </c>
      <c r="F75" s="15">
        <v>2829106.36</v>
      </c>
      <c r="G75" s="38">
        <v>2.0099999999999998</v>
      </c>
      <c r="H75" s="16">
        <v>56865</v>
      </c>
      <c r="I75" s="15">
        <v>2829106.36</v>
      </c>
      <c r="J75" s="38">
        <v>0</v>
      </c>
      <c r="K75" s="16">
        <f t="shared" si="14"/>
        <v>0</v>
      </c>
      <c r="L75" s="31">
        <f t="shared" si="7"/>
        <v>56865</v>
      </c>
    </row>
    <row r="76" spans="1:12">
      <c r="A76" s="119"/>
      <c r="B76" s="32" t="s">
        <v>21</v>
      </c>
      <c r="C76" s="7">
        <v>5645293.9199999999</v>
      </c>
      <c r="D76" s="37">
        <v>1.5</v>
      </c>
      <c r="E76" s="7">
        <v>84679.44</v>
      </c>
      <c r="F76" s="15">
        <v>5645293.9199999999</v>
      </c>
      <c r="G76" s="38">
        <v>1.5</v>
      </c>
      <c r="H76" s="16">
        <v>84679</v>
      </c>
      <c r="I76" s="15">
        <v>5645293.9199999999</v>
      </c>
      <c r="J76" s="38">
        <v>0.63</v>
      </c>
      <c r="K76" s="16">
        <f t="shared" si="14"/>
        <v>35565</v>
      </c>
      <c r="L76" s="31">
        <f t="shared" si="7"/>
        <v>49114</v>
      </c>
    </row>
    <row r="77" spans="1:12">
      <c r="A77" s="119"/>
      <c r="B77" s="32" t="s">
        <v>22</v>
      </c>
      <c r="C77" s="7">
        <v>11495252.449999999</v>
      </c>
      <c r="D77" s="37">
        <v>2.25</v>
      </c>
      <c r="E77" s="7">
        <v>162172.07</v>
      </c>
      <c r="F77" s="15">
        <v>11495252.449999999</v>
      </c>
      <c r="G77" s="38">
        <v>0.86</v>
      </c>
      <c r="H77" s="16">
        <v>98859</v>
      </c>
      <c r="I77" s="15">
        <v>11495252.449999999</v>
      </c>
      <c r="J77" s="38">
        <v>0</v>
      </c>
      <c r="K77" s="16">
        <f t="shared" si="14"/>
        <v>0</v>
      </c>
      <c r="L77" s="31">
        <f t="shared" si="7"/>
        <v>98859</v>
      </c>
    </row>
    <row r="78" spans="1:12">
      <c r="A78" s="119"/>
      <c r="B78" s="32" t="s">
        <v>23</v>
      </c>
      <c r="C78" s="7">
        <v>2583388.4800000004</v>
      </c>
      <c r="D78" s="37">
        <v>1.49</v>
      </c>
      <c r="E78" s="7">
        <v>35421.910000000003</v>
      </c>
      <c r="F78" s="15">
        <f>+C78</f>
        <v>2583388.4800000004</v>
      </c>
      <c r="G78" s="38">
        <v>1.55</v>
      </c>
      <c r="H78" s="16">
        <f>ROUND(F78*G78/100,0)</f>
        <v>40043</v>
      </c>
      <c r="I78" s="15">
        <v>2583388.4800000004</v>
      </c>
      <c r="J78" s="38">
        <v>1.34</v>
      </c>
      <c r="K78" s="16">
        <f t="shared" si="14"/>
        <v>34617</v>
      </c>
      <c r="L78" s="31">
        <f t="shared" si="7"/>
        <v>5426</v>
      </c>
    </row>
    <row r="79" spans="1:12">
      <c r="A79" s="119"/>
      <c r="B79" s="32" t="s">
        <v>25</v>
      </c>
      <c r="C79" s="7">
        <v>14409075.050000001</v>
      </c>
      <c r="D79" s="37">
        <v>2.02</v>
      </c>
      <c r="E79" s="7">
        <v>290724.96000000002</v>
      </c>
      <c r="F79" s="15">
        <v>14409075.050000001</v>
      </c>
      <c r="G79" s="38">
        <v>2.06</v>
      </c>
      <c r="H79" s="16">
        <v>296827</v>
      </c>
      <c r="I79" s="15">
        <v>14409075.050000001</v>
      </c>
      <c r="J79" s="38">
        <v>1.84</v>
      </c>
      <c r="K79" s="16">
        <f t="shared" si="14"/>
        <v>265127</v>
      </c>
      <c r="L79" s="31">
        <f t="shared" si="7"/>
        <v>31700</v>
      </c>
    </row>
    <row r="80" spans="1:12">
      <c r="A80" s="119"/>
      <c r="B80" s="32" t="s">
        <v>26</v>
      </c>
      <c r="C80" s="7">
        <v>1144773.8</v>
      </c>
      <c r="D80" s="37">
        <v>20</v>
      </c>
      <c r="E80" s="7">
        <v>0</v>
      </c>
      <c r="F80" s="15">
        <v>1144773.8</v>
      </c>
      <c r="G80" s="38">
        <v>0</v>
      </c>
      <c r="H80" s="16">
        <v>0</v>
      </c>
      <c r="I80" s="15">
        <v>1144773.8</v>
      </c>
      <c r="J80" s="25">
        <v>0</v>
      </c>
      <c r="K80" s="16">
        <f t="shared" si="14"/>
        <v>0</v>
      </c>
      <c r="L80" s="31">
        <f t="shared" si="7"/>
        <v>0</v>
      </c>
    </row>
    <row r="81" spans="1:13">
      <c r="A81" s="119"/>
      <c r="B81" s="32" t="s">
        <v>24</v>
      </c>
      <c r="C81" s="7">
        <v>3142036.61</v>
      </c>
      <c r="D81" s="37">
        <v>1.05</v>
      </c>
      <c r="E81" s="7">
        <v>32325.33</v>
      </c>
      <c r="F81" s="18">
        <f>+C81</f>
        <v>3142036.61</v>
      </c>
      <c r="G81" s="38">
        <v>2.1</v>
      </c>
      <c r="H81" s="19">
        <f>ROUND(F81*G81/100,0)</f>
        <v>65983</v>
      </c>
      <c r="I81" s="18">
        <v>3142036.61</v>
      </c>
      <c r="J81" s="38">
        <v>1.87</v>
      </c>
      <c r="K81" s="19">
        <f t="shared" si="14"/>
        <v>58756</v>
      </c>
      <c r="L81" s="65">
        <f t="shared" si="7"/>
        <v>7227</v>
      </c>
    </row>
    <row r="82" spans="1:13">
      <c r="A82" s="121"/>
      <c r="B82" s="47" t="s">
        <v>87</v>
      </c>
      <c r="C82" s="2">
        <f>SUM(C70:C81)</f>
        <v>55254021.280000001</v>
      </c>
      <c r="D82" s="13"/>
      <c r="E82" s="2">
        <f>SUM(E70:E81)</f>
        <v>865325.58</v>
      </c>
      <c r="F82" s="22">
        <f>SUM(F70:F81)</f>
        <v>53764656.299999997</v>
      </c>
      <c r="G82" s="6">
        <v>1.9</v>
      </c>
      <c r="H82" s="23">
        <f>SUM(H70:H81)</f>
        <v>974052</v>
      </c>
      <c r="I82" s="22">
        <f>SUM(I70:I81)</f>
        <v>53764656.299999997</v>
      </c>
      <c r="J82" s="6">
        <f>K82/I82*100</f>
        <v>1.0851850270267609</v>
      </c>
      <c r="K82" s="23">
        <f>SUM(K70:K81)</f>
        <v>583446</v>
      </c>
      <c r="L82" s="30">
        <f t="shared" si="7"/>
        <v>390606</v>
      </c>
      <c r="M82" s="66"/>
    </row>
    <row r="83" spans="1:13">
      <c r="A83" s="119"/>
      <c r="B83" s="32"/>
      <c r="C83" s="7"/>
      <c r="D83" s="37"/>
      <c r="E83" s="7"/>
      <c r="F83" s="22"/>
      <c r="G83" s="38"/>
      <c r="H83" s="16"/>
      <c r="I83" s="15"/>
      <c r="J83" s="38"/>
      <c r="K83" s="16"/>
      <c r="L83" s="31"/>
    </row>
    <row r="84" spans="1:13">
      <c r="A84" s="119" t="s">
        <v>31</v>
      </c>
      <c r="B84" s="32" t="s">
        <v>9</v>
      </c>
      <c r="C84" s="52"/>
      <c r="D84" s="52"/>
      <c r="E84" s="52"/>
      <c r="F84" s="62"/>
      <c r="G84" s="50"/>
      <c r="H84" s="32"/>
      <c r="I84" s="63"/>
      <c r="J84" s="50"/>
      <c r="K84" s="32"/>
      <c r="L84" s="31"/>
    </row>
    <row r="85" spans="1:13">
      <c r="A85" s="119"/>
      <c r="B85" s="33" t="s">
        <v>77</v>
      </c>
      <c r="C85" s="7">
        <v>840491.4</v>
      </c>
      <c r="D85" s="37">
        <v>0.2</v>
      </c>
      <c r="E85" s="7">
        <v>1584.97</v>
      </c>
      <c r="F85" s="15">
        <f>+C85</f>
        <v>840491.4</v>
      </c>
      <c r="G85" s="38">
        <v>2.1</v>
      </c>
      <c r="H85" s="16">
        <f>ROUND(F85*G85/100,0)</f>
        <v>17650</v>
      </c>
      <c r="I85" s="15">
        <v>840491.4</v>
      </c>
      <c r="J85" s="38">
        <v>1.32</v>
      </c>
      <c r="K85" s="16">
        <f t="shared" ref="K85:K94" si="15">ROUND(I85*J85/100,0)</f>
        <v>11094</v>
      </c>
      <c r="L85" s="31">
        <f t="shared" si="7"/>
        <v>6556</v>
      </c>
    </row>
    <row r="86" spans="1:13">
      <c r="A86" s="119"/>
      <c r="B86" s="32" t="s">
        <v>39</v>
      </c>
      <c r="C86" s="7">
        <v>22158131.120000001</v>
      </c>
      <c r="D86" s="37">
        <v>2.29</v>
      </c>
      <c r="E86" s="7">
        <v>507421.2</v>
      </c>
      <c r="F86" s="15">
        <f>+C86</f>
        <v>22158131.120000001</v>
      </c>
      <c r="G86" s="38">
        <v>2.5499999999999998</v>
      </c>
      <c r="H86" s="16">
        <f>ROUND(F86*G86/100,0)</f>
        <v>565032</v>
      </c>
      <c r="I86" s="15">
        <v>22158131.120000001</v>
      </c>
      <c r="J86" s="38">
        <v>2.33</v>
      </c>
      <c r="K86" s="16">
        <f t="shared" si="15"/>
        <v>516284</v>
      </c>
      <c r="L86" s="31">
        <f t="shared" si="7"/>
        <v>48748</v>
      </c>
    </row>
    <row r="87" spans="1:13">
      <c r="A87" s="119"/>
      <c r="B87" s="32" t="s">
        <v>41</v>
      </c>
      <c r="C87" s="7">
        <v>315346.90999999997</v>
      </c>
      <c r="D87" s="37">
        <v>2.2000000000000002</v>
      </c>
      <c r="E87" s="7">
        <f>C87*D87/100</f>
        <v>6937.6320200000009</v>
      </c>
      <c r="F87" s="15">
        <f>+C87</f>
        <v>315346.90999999997</v>
      </c>
      <c r="G87" s="38">
        <v>2.4</v>
      </c>
      <c r="H87" s="16">
        <f>ROUND(F87*G87/100,0)</f>
        <v>7568</v>
      </c>
      <c r="I87" s="15">
        <v>315346.90999999997</v>
      </c>
      <c r="J87" s="38">
        <v>2.21</v>
      </c>
      <c r="K87" s="16">
        <f t="shared" si="15"/>
        <v>6969</v>
      </c>
      <c r="L87" s="31">
        <f t="shared" si="7"/>
        <v>599</v>
      </c>
    </row>
    <row r="88" spans="1:13">
      <c r="A88" s="119"/>
      <c r="B88" s="32" t="s">
        <v>42</v>
      </c>
      <c r="C88" s="7">
        <v>257181.3</v>
      </c>
      <c r="D88" s="37">
        <v>2.2000000000000002</v>
      </c>
      <c r="E88" s="7">
        <f>C88*D88/100</f>
        <v>5657.9885999999997</v>
      </c>
      <c r="F88" s="15">
        <f>+C88</f>
        <v>257181.3</v>
      </c>
      <c r="G88" s="38">
        <v>2.39</v>
      </c>
      <c r="H88" s="16">
        <f>ROUND(F88*G88/100,0)</f>
        <v>6147</v>
      </c>
      <c r="I88" s="15">
        <v>257181.3</v>
      </c>
      <c r="J88" s="38">
        <v>2.21</v>
      </c>
      <c r="K88" s="16">
        <f t="shared" si="15"/>
        <v>5684</v>
      </c>
      <c r="L88" s="31">
        <f t="shared" si="7"/>
        <v>463</v>
      </c>
    </row>
    <row r="89" spans="1:13">
      <c r="A89" s="119"/>
      <c r="B89" s="32" t="s">
        <v>43</v>
      </c>
      <c r="C89" s="7">
        <v>206814.91</v>
      </c>
      <c r="D89" s="37">
        <v>2.21</v>
      </c>
      <c r="E89" s="7">
        <f>C89*D89/100</f>
        <v>4570.6095109999997</v>
      </c>
      <c r="F89" s="15">
        <f>+C89</f>
        <v>206814.91</v>
      </c>
      <c r="G89" s="38">
        <v>2.35</v>
      </c>
      <c r="H89" s="16">
        <f>ROUND(F89*G89/100,0)</f>
        <v>4860</v>
      </c>
      <c r="I89" s="15">
        <v>206814.91</v>
      </c>
      <c r="J89" s="38">
        <v>2.16</v>
      </c>
      <c r="K89" s="16">
        <f t="shared" si="15"/>
        <v>4467</v>
      </c>
      <c r="L89" s="31">
        <f t="shared" si="7"/>
        <v>393</v>
      </c>
    </row>
    <row r="90" spans="1:13">
      <c r="A90" s="119"/>
      <c r="B90" s="32" t="s">
        <v>44</v>
      </c>
      <c r="C90" s="7">
        <v>237486.2</v>
      </c>
      <c r="D90" s="37">
        <v>2.2200000000000002</v>
      </c>
      <c r="E90" s="7">
        <v>5272.1936400000004</v>
      </c>
      <c r="F90" s="15">
        <v>237486.2</v>
      </c>
      <c r="G90" s="38">
        <v>2.37</v>
      </c>
      <c r="H90" s="16">
        <f t="shared" ref="H90:H94" si="16">ROUND(F90*G90/100,0)</f>
        <v>5628</v>
      </c>
      <c r="I90" s="15">
        <v>237486.2</v>
      </c>
      <c r="J90" s="38">
        <v>2.1800000000000002</v>
      </c>
      <c r="K90" s="16">
        <f t="shared" si="15"/>
        <v>5177</v>
      </c>
      <c r="L90" s="31">
        <f t="shared" si="7"/>
        <v>451</v>
      </c>
    </row>
    <row r="91" spans="1:13">
      <c r="A91" s="119"/>
      <c r="B91" s="32" t="s">
        <v>45</v>
      </c>
      <c r="C91" s="7">
        <v>23772566.41</v>
      </c>
      <c r="D91" s="37">
        <v>2.17</v>
      </c>
      <c r="E91" s="7">
        <v>432828.39</v>
      </c>
      <c r="F91" s="15">
        <f>+C91</f>
        <v>23772566.41</v>
      </c>
      <c r="G91" s="38">
        <v>2.4300000000000002</v>
      </c>
      <c r="H91" s="16">
        <f t="shared" si="16"/>
        <v>577673</v>
      </c>
      <c r="I91" s="15">
        <v>23772566.41</v>
      </c>
      <c r="J91" s="38">
        <v>2.2000000000000002</v>
      </c>
      <c r="K91" s="16">
        <f t="shared" si="15"/>
        <v>522996</v>
      </c>
      <c r="L91" s="31">
        <f t="shared" si="7"/>
        <v>54677</v>
      </c>
    </row>
    <row r="92" spans="1:13" s="67" customFormat="1">
      <c r="A92" s="119"/>
      <c r="B92" s="32" t="s">
        <v>38</v>
      </c>
      <c r="C92" s="36">
        <v>91868</v>
      </c>
      <c r="D92" s="37">
        <v>4.63</v>
      </c>
      <c r="E92" s="36">
        <v>4253.5200000000004</v>
      </c>
      <c r="F92" s="36">
        <f>+C92</f>
        <v>91868</v>
      </c>
      <c r="G92" s="38">
        <v>4.84</v>
      </c>
      <c r="H92" s="16">
        <f t="shared" si="16"/>
        <v>4446</v>
      </c>
      <c r="I92" s="36">
        <v>91868</v>
      </c>
      <c r="J92" s="38">
        <v>4.6100000000000003</v>
      </c>
      <c r="K92" s="16">
        <f t="shared" si="15"/>
        <v>4235</v>
      </c>
      <c r="L92" s="32">
        <f t="shared" si="7"/>
        <v>211</v>
      </c>
    </row>
    <row r="93" spans="1:13">
      <c r="A93" s="119"/>
      <c r="B93" s="32" t="s">
        <v>160</v>
      </c>
      <c r="C93" s="7"/>
      <c r="D93" s="37"/>
      <c r="E93" s="7"/>
      <c r="F93" s="15">
        <v>1219595.96</v>
      </c>
      <c r="G93" s="38">
        <v>3.33</v>
      </c>
      <c r="H93" s="16">
        <f t="shared" si="16"/>
        <v>40613</v>
      </c>
      <c r="I93" s="15">
        <v>1219595.96</v>
      </c>
      <c r="J93" s="38">
        <v>3.33</v>
      </c>
      <c r="K93" s="16">
        <f t="shared" si="15"/>
        <v>40613</v>
      </c>
      <c r="L93" s="32">
        <f t="shared" si="7"/>
        <v>0</v>
      </c>
    </row>
    <row r="94" spans="1:13">
      <c r="A94" s="119"/>
      <c r="B94" s="32" t="s">
        <v>161</v>
      </c>
      <c r="C94" s="7"/>
      <c r="D94" s="37"/>
      <c r="E94" s="7"/>
      <c r="F94" s="18">
        <v>749279.37</v>
      </c>
      <c r="G94" s="38">
        <v>3.33</v>
      </c>
      <c r="H94" s="19">
        <f t="shared" si="16"/>
        <v>24951</v>
      </c>
      <c r="I94" s="18">
        <v>749279.37</v>
      </c>
      <c r="J94" s="38">
        <v>3.33</v>
      </c>
      <c r="K94" s="19">
        <f t="shared" si="15"/>
        <v>24951</v>
      </c>
      <c r="L94" s="59">
        <f t="shared" si="7"/>
        <v>0</v>
      </c>
    </row>
    <row r="95" spans="1:13">
      <c r="A95" s="121"/>
      <c r="B95" s="47" t="s">
        <v>89</v>
      </c>
      <c r="C95" s="2">
        <f>SUM(C85:C92)</f>
        <v>47879886.25</v>
      </c>
      <c r="D95" s="13"/>
      <c r="E95" s="2">
        <f>SUM(E85:E92)</f>
        <v>968526.50377099996</v>
      </c>
      <c r="F95" s="22">
        <f>SUM(F85:F94)</f>
        <v>49848761.579999998</v>
      </c>
      <c r="G95" s="46">
        <f>H95/F95*100</f>
        <v>2.516748581580309</v>
      </c>
      <c r="H95" s="3">
        <f t="shared" ref="H95:L95" si="17">SUM(H85:H94)</f>
        <v>1254568</v>
      </c>
      <c r="I95" s="22">
        <f t="shared" si="17"/>
        <v>49848761.579999998</v>
      </c>
      <c r="J95" s="6">
        <f>K95/I95*100</f>
        <v>2.2918723831614192</v>
      </c>
      <c r="K95" s="3">
        <f t="shared" si="17"/>
        <v>1142470</v>
      </c>
      <c r="L95" s="115">
        <f t="shared" si="17"/>
        <v>112098</v>
      </c>
    </row>
    <row r="96" spans="1:13">
      <c r="A96" s="119"/>
      <c r="B96" s="32"/>
      <c r="C96" s="7"/>
      <c r="D96" s="37"/>
      <c r="E96" s="7"/>
      <c r="F96" s="22"/>
      <c r="G96" s="38"/>
      <c r="H96" s="16"/>
      <c r="I96" s="15"/>
      <c r="J96" s="38"/>
      <c r="K96" s="16"/>
      <c r="L96" s="31"/>
    </row>
    <row r="97" spans="1:12">
      <c r="A97" s="119" t="s">
        <v>32</v>
      </c>
      <c r="B97" s="32" t="s">
        <v>33</v>
      </c>
      <c r="C97" s="52"/>
      <c r="D97" s="52"/>
      <c r="E97" s="52"/>
      <c r="F97" s="62"/>
      <c r="G97" s="50"/>
      <c r="H97" s="32"/>
      <c r="I97" s="63"/>
      <c r="J97" s="50"/>
      <c r="K97" s="32"/>
      <c r="L97" s="31"/>
    </row>
    <row r="98" spans="1:12">
      <c r="A98" s="119"/>
      <c r="B98" s="32" t="s">
        <v>77</v>
      </c>
      <c r="C98" s="7">
        <v>511690.52</v>
      </c>
      <c r="D98" s="37">
        <v>0</v>
      </c>
      <c r="E98" s="7">
        <v>0</v>
      </c>
      <c r="F98" s="15">
        <f>+C98</f>
        <v>511690.52</v>
      </c>
      <c r="G98" s="38">
        <v>1.42</v>
      </c>
      <c r="H98" s="16">
        <f>ROUND(F98*G98/100,0)</f>
        <v>7266</v>
      </c>
      <c r="I98" s="15">
        <v>511690.52</v>
      </c>
      <c r="J98" s="38">
        <v>0.55000000000000004</v>
      </c>
      <c r="K98" s="16">
        <f t="shared" ref="K98:K100" si="18">ROUND(I98*J98/100,0)</f>
        <v>2814</v>
      </c>
      <c r="L98" s="31">
        <f t="shared" si="7"/>
        <v>4452</v>
      </c>
    </row>
    <row r="99" spans="1:12">
      <c r="A99" s="119"/>
      <c r="B99" s="32" t="s">
        <v>39</v>
      </c>
      <c r="C99" s="7">
        <v>3768778.44</v>
      </c>
      <c r="D99" s="37">
        <v>2.19</v>
      </c>
      <c r="E99" s="7">
        <v>82536.240000000005</v>
      </c>
      <c r="F99" s="15">
        <f>+C99</f>
        <v>3768778.44</v>
      </c>
      <c r="G99" s="38">
        <v>2.54</v>
      </c>
      <c r="H99" s="16">
        <f>ROUND(F99*G99/100,0)</f>
        <v>95727</v>
      </c>
      <c r="I99" s="15">
        <v>3768778.44</v>
      </c>
      <c r="J99" s="38">
        <v>2.25</v>
      </c>
      <c r="K99" s="16">
        <f t="shared" si="18"/>
        <v>84798</v>
      </c>
      <c r="L99" s="31">
        <f t="shared" si="7"/>
        <v>10929</v>
      </c>
    </row>
    <row r="100" spans="1:12">
      <c r="A100" s="119"/>
      <c r="B100" s="32" t="s">
        <v>45</v>
      </c>
      <c r="C100" s="7">
        <v>20935827.240000002</v>
      </c>
      <c r="D100" s="37">
        <v>2.23</v>
      </c>
      <c r="E100" s="7">
        <v>466020.30000000005</v>
      </c>
      <c r="F100" s="18">
        <f>+C100</f>
        <v>20935827.240000002</v>
      </c>
      <c r="G100" s="38">
        <v>2.5299999999999998</v>
      </c>
      <c r="H100" s="19">
        <f>ROUND(F100*G100/100,0)</f>
        <v>529676</v>
      </c>
      <c r="I100" s="18">
        <v>20935827.240000002</v>
      </c>
      <c r="J100" s="38">
        <v>2.23</v>
      </c>
      <c r="K100" s="19">
        <f t="shared" si="18"/>
        <v>466869</v>
      </c>
      <c r="L100" s="65">
        <f t="shared" si="7"/>
        <v>62807</v>
      </c>
    </row>
    <row r="101" spans="1:12">
      <c r="A101" s="121"/>
      <c r="B101" s="47" t="s">
        <v>90</v>
      </c>
      <c r="C101" s="2">
        <f>SUM(C98:C100)</f>
        <v>25216296.200000003</v>
      </c>
      <c r="D101" s="13"/>
      <c r="E101" s="2">
        <f>SUM(E98:E100)</f>
        <v>548556.54</v>
      </c>
      <c r="F101" s="22">
        <f>SUM(F98:F100)</f>
        <v>25216296.200000003</v>
      </c>
      <c r="G101" s="6">
        <v>2.5099999999999998</v>
      </c>
      <c r="H101" s="23">
        <f>SUM(H98:H100)</f>
        <v>632669</v>
      </c>
      <c r="I101" s="22">
        <f>SUM(I98:I100)</f>
        <v>25216296.200000003</v>
      </c>
      <c r="J101" s="6">
        <f>K101/I101*100</f>
        <v>2.1988994561382089</v>
      </c>
      <c r="K101" s="23">
        <f>SUM(K98:K100)</f>
        <v>554481</v>
      </c>
      <c r="L101" s="30">
        <f t="shared" si="7"/>
        <v>78188</v>
      </c>
    </row>
    <row r="102" spans="1:12">
      <c r="A102" s="121"/>
      <c r="B102" s="60"/>
      <c r="C102" s="2"/>
      <c r="D102" s="13"/>
      <c r="E102" s="2"/>
      <c r="F102" s="22"/>
      <c r="G102" s="6"/>
      <c r="H102" s="23"/>
      <c r="I102" s="22"/>
      <c r="J102" s="6"/>
      <c r="K102" s="16"/>
      <c r="L102" s="31"/>
    </row>
    <row r="103" spans="1:12">
      <c r="A103" s="119">
        <v>343</v>
      </c>
      <c r="B103" s="32" t="s">
        <v>40</v>
      </c>
      <c r="C103" s="7"/>
      <c r="D103" s="37"/>
      <c r="E103" s="7"/>
      <c r="F103" s="22"/>
      <c r="G103" s="38"/>
      <c r="H103" s="16"/>
      <c r="I103" s="15"/>
      <c r="J103" s="38"/>
      <c r="K103" s="16"/>
      <c r="L103" s="31"/>
    </row>
    <row r="104" spans="1:12">
      <c r="A104" s="119"/>
      <c r="B104" s="32" t="s">
        <v>39</v>
      </c>
      <c r="C104" s="7">
        <v>59775783.149999999</v>
      </c>
      <c r="D104" s="37">
        <v>2.2599999999999998</v>
      </c>
      <c r="E104" s="7">
        <v>1348524.15</v>
      </c>
      <c r="F104" s="15">
        <f>+C104</f>
        <v>59775783.149999999</v>
      </c>
      <c r="G104" s="38">
        <v>3.09</v>
      </c>
      <c r="H104" s="16">
        <f>ROUND(F104*G104/100,0)</f>
        <v>1847072</v>
      </c>
      <c r="I104" s="15">
        <v>59775783.149999999</v>
      </c>
      <c r="J104" s="38">
        <v>2.2400000000000002</v>
      </c>
      <c r="K104" s="16">
        <f t="shared" ref="K104:K109" si="19">ROUND(I104*J104/100,0)</f>
        <v>1338978</v>
      </c>
      <c r="L104" s="31">
        <f t="shared" ref="L104:L245" si="20">H104-K104</f>
        <v>508094</v>
      </c>
    </row>
    <row r="105" spans="1:12">
      <c r="A105" s="119"/>
      <c r="B105" s="32" t="s">
        <v>41</v>
      </c>
      <c r="C105" s="7">
        <v>74653263.209999993</v>
      </c>
      <c r="D105" s="37">
        <v>2.2799999999999998</v>
      </c>
      <c r="E105" s="7">
        <f>C105*D105/100-8002</f>
        <v>1694092.4011879999</v>
      </c>
      <c r="F105" s="15">
        <f>+C105</f>
        <v>74653263.209999993</v>
      </c>
      <c r="G105" s="38">
        <v>2.92</v>
      </c>
      <c r="H105" s="16">
        <f>ROUND(F105*G105/100,0)</f>
        <v>2179875</v>
      </c>
      <c r="I105" s="15">
        <v>74653263.209999993</v>
      </c>
      <c r="J105" s="38">
        <v>2.16</v>
      </c>
      <c r="K105" s="16">
        <f t="shared" si="19"/>
        <v>1612510</v>
      </c>
      <c r="L105" s="31">
        <f t="shared" si="20"/>
        <v>567365</v>
      </c>
    </row>
    <row r="106" spans="1:12">
      <c r="A106" s="119"/>
      <c r="B106" s="32" t="s">
        <v>42</v>
      </c>
      <c r="C106" s="7">
        <v>69613757.870000005</v>
      </c>
      <c r="D106" s="37">
        <v>2.2799999999999998</v>
      </c>
      <c r="E106" s="7">
        <v>1579191.6794360001</v>
      </c>
      <c r="F106" s="15">
        <v>69613757.870000005</v>
      </c>
      <c r="G106" s="38">
        <v>2.93</v>
      </c>
      <c r="H106" s="16">
        <v>2039683</v>
      </c>
      <c r="I106" s="15">
        <v>69613757.870000005</v>
      </c>
      <c r="J106" s="38">
        <v>2.16</v>
      </c>
      <c r="K106" s="16">
        <f t="shared" si="19"/>
        <v>1503657</v>
      </c>
      <c r="L106" s="31">
        <f t="shared" si="20"/>
        <v>536026</v>
      </c>
    </row>
    <row r="107" spans="1:12">
      <c r="A107" s="119"/>
      <c r="B107" s="32" t="s">
        <v>43</v>
      </c>
      <c r="C107" s="7">
        <v>68010856.120000005</v>
      </c>
      <c r="D107" s="37">
        <v>2.2999999999999998</v>
      </c>
      <c r="E107" s="7">
        <f>C107*D107/100-8002</f>
        <v>1556247.6907600001</v>
      </c>
      <c r="F107" s="15">
        <f>+C107</f>
        <v>68010856.120000005</v>
      </c>
      <c r="G107" s="38">
        <v>2.99</v>
      </c>
      <c r="H107" s="16">
        <f>ROUND(F107*G107/100,0)</f>
        <v>2033525</v>
      </c>
      <c r="I107" s="15">
        <v>68010856.120000005</v>
      </c>
      <c r="J107" s="38">
        <v>2.19</v>
      </c>
      <c r="K107" s="16">
        <f t="shared" si="19"/>
        <v>1489438</v>
      </c>
      <c r="L107" s="31">
        <f t="shared" si="20"/>
        <v>544087</v>
      </c>
    </row>
    <row r="108" spans="1:12">
      <c r="A108" s="119"/>
      <c r="B108" s="32" t="s">
        <v>44</v>
      </c>
      <c r="C108" s="7">
        <v>67199978.370000005</v>
      </c>
      <c r="D108" s="37">
        <v>2.31</v>
      </c>
      <c r="E108" s="7">
        <f>C108*D108/100-8002</f>
        <v>1544317.5003470001</v>
      </c>
      <c r="F108" s="15">
        <f>+C108</f>
        <v>67199978.370000005</v>
      </c>
      <c r="G108" s="38">
        <v>3.01</v>
      </c>
      <c r="H108" s="16">
        <f>ROUND(F108*G108/100,0)</f>
        <v>2022719</v>
      </c>
      <c r="I108" s="15">
        <v>67199978.370000005</v>
      </c>
      <c r="J108" s="38">
        <v>2.21</v>
      </c>
      <c r="K108" s="16">
        <f t="shared" si="19"/>
        <v>1485120</v>
      </c>
      <c r="L108" s="31">
        <f t="shared" si="20"/>
        <v>537599</v>
      </c>
    </row>
    <row r="109" spans="1:12">
      <c r="A109" s="119"/>
      <c r="B109" s="32" t="s">
        <v>45</v>
      </c>
      <c r="C109" s="7">
        <f>33529785.57+68.97</f>
        <v>33529854.539999999</v>
      </c>
      <c r="D109" s="37">
        <v>2.27</v>
      </c>
      <c r="E109" s="7">
        <f>C109*D109/100-2</f>
        <v>761125.69805800007</v>
      </c>
      <c r="F109" s="18">
        <f>+C109</f>
        <v>33529854.539999999</v>
      </c>
      <c r="G109" s="38">
        <v>2.96</v>
      </c>
      <c r="H109" s="19">
        <f>ROUND(F109*G109/100,0)</f>
        <v>992484</v>
      </c>
      <c r="I109" s="18">
        <f>33529785.57+68.97</f>
        <v>33529854.539999999</v>
      </c>
      <c r="J109" s="38">
        <v>2.1</v>
      </c>
      <c r="K109" s="19">
        <f t="shared" si="19"/>
        <v>704127</v>
      </c>
      <c r="L109" s="65">
        <f t="shared" si="20"/>
        <v>288357</v>
      </c>
    </row>
    <row r="110" spans="1:12">
      <c r="A110" s="121"/>
      <c r="B110" s="47" t="s">
        <v>91</v>
      </c>
      <c r="C110" s="2">
        <f>SUM(C104:C109)</f>
        <v>372783493.26000005</v>
      </c>
      <c r="D110" s="13"/>
      <c r="E110" s="2">
        <f>SUM(E104:E109)</f>
        <v>8483499.1197889987</v>
      </c>
      <c r="F110" s="22">
        <f>SUM(F104:F109)</f>
        <v>372783493.26000005</v>
      </c>
      <c r="G110" s="6">
        <v>2.98</v>
      </c>
      <c r="H110" s="23">
        <f>SUM(H104:H109)</f>
        <v>11115358</v>
      </c>
      <c r="I110" s="22">
        <f>SUM(I104:I109)</f>
        <v>372783493.26000005</v>
      </c>
      <c r="J110" s="6">
        <f>K110/I110*100</f>
        <v>2.181917962318952</v>
      </c>
      <c r="K110" s="23">
        <f>SUM(K104:K109)</f>
        <v>8133830</v>
      </c>
      <c r="L110" s="30">
        <f t="shared" si="20"/>
        <v>2981528</v>
      </c>
    </row>
    <row r="111" spans="1:12">
      <c r="A111" s="119"/>
      <c r="B111" s="32"/>
      <c r="C111" s="7"/>
      <c r="D111" s="37"/>
      <c r="E111" s="7"/>
      <c r="F111" s="22"/>
      <c r="G111" s="38"/>
      <c r="H111" s="16"/>
      <c r="I111" s="15"/>
      <c r="J111" s="38"/>
      <c r="K111" s="16"/>
      <c r="L111" s="31"/>
    </row>
    <row r="112" spans="1:12">
      <c r="A112" s="119" t="s">
        <v>34</v>
      </c>
      <c r="B112" s="32" t="s">
        <v>35</v>
      </c>
      <c r="C112" s="52"/>
      <c r="D112" s="52"/>
      <c r="E112" s="52"/>
      <c r="F112" s="62"/>
      <c r="G112" s="50"/>
      <c r="H112" s="32"/>
      <c r="I112" s="63"/>
      <c r="J112" s="50"/>
      <c r="K112" s="32"/>
      <c r="L112" s="31"/>
    </row>
    <row r="113" spans="1:12">
      <c r="A113" s="119"/>
      <c r="B113" s="32" t="s">
        <v>77</v>
      </c>
      <c r="C113" s="7">
        <v>10369393.130000001</v>
      </c>
      <c r="D113" s="37">
        <v>3.06</v>
      </c>
      <c r="E113" s="7">
        <v>317303.40000000002</v>
      </c>
      <c r="F113" s="15">
        <f t="shared" ref="F113:F119" si="21">+C113</f>
        <v>10369393.130000001</v>
      </c>
      <c r="G113" s="38">
        <v>0</v>
      </c>
      <c r="H113" s="16">
        <f t="shared" ref="H113:H118" si="22">ROUND(F113*G113/100,0)</f>
        <v>0</v>
      </c>
      <c r="I113" s="15">
        <v>10369393.130000001</v>
      </c>
      <c r="J113" s="38">
        <v>0</v>
      </c>
      <c r="K113" s="16">
        <f t="shared" ref="K113:K121" si="23">ROUND(I113*J113/100,0)</f>
        <v>0</v>
      </c>
      <c r="L113" s="31">
        <f t="shared" si="20"/>
        <v>0</v>
      </c>
    </row>
    <row r="114" spans="1:12">
      <c r="A114" s="119"/>
      <c r="B114" s="32" t="s">
        <v>39</v>
      </c>
      <c r="C114" s="7">
        <v>8420576.7300000004</v>
      </c>
      <c r="D114" s="37">
        <v>2.36</v>
      </c>
      <c r="E114" s="7">
        <v>198725.64</v>
      </c>
      <c r="F114" s="15">
        <f t="shared" si="21"/>
        <v>8420576.7300000004</v>
      </c>
      <c r="G114" s="38">
        <v>2.75</v>
      </c>
      <c r="H114" s="16">
        <f t="shared" si="22"/>
        <v>231566</v>
      </c>
      <c r="I114" s="15">
        <v>8420576.7300000004</v>
      </c>
      <c r="J114" s="38">
        <v>2.33</v>
      </c>
      <c r="K114" s="16">
        <f t="shared" si="23"/>
        <v>196199</v>
      </c>
      <c r="L114" s="31">
        <f t="shared" si="20"/>
        <v>35367</v>
      </c>
    </row>
    <row r="115" spans="1:12">
      <c r="A115" s="119"/>
      <c r="B115" s="32" t="s">
        <v>41</v>
      </c>
      <c r="C115" s="7">
        <v>6122690.54</v>
      </c>
      <c r="D115" s="37">
        <v>2.3199999999999998</v>
      </c>
      <c r="E115" s="7">
        <v>142046.39999999999</v>
      </c>
      <c r="F115" s="15">
        <f t="shared" si="21"/>
        <v>6122690.54</v>
      </c>
      <c r="G115" s="38">
        <v>2.7</v>
      </c>
      <c r="H115" s="16">
        <f t="shared" si="22"/>
        <v>165313</v>
      </c>
      <c r="I115" s="15">
        <v>6122690.54</v>
      </c>
      <c r="J115" s="38">
        <v>2.2799999999999998</v>
      </c>
      <c r="K115" s="16">
        <f t="shared" si="23"/>
        <v>139597</v>
      </c>
      <c r="L115" s="31">
        <f t="shared" si="20"/>
        <v>25716</v>
      </c>
    </row>
    <row r="116" spans="1:12">
      <c r="A116" s="119"/>
      <c r="B116" s="32" t="s">
        <v>42</v>
      </c>
      <c r="C116" s="7">
        <v>6122690.54</v>
      </c>
      <c r="D116" s="37">
        <v>2.3199999999999998</v>
      </c>
      <c r="E116" s="7">
        <v>142046.39999999999</v>
      </c>
      <c r="F116" s="15">
        <f t="shared" si="21"/>
        <v>6122690.54</v>
      </c>
      <c r="G116" s="38">
        <v>2.7</v>
      </c>
      <c r="H116" s="16">
        <f t="shared" si="22"/>
        <v>165313</v>
      </c>
      <c r="I116" s="15">
        <v>6122690.54</v>
      </c>
      <c r="J116" s="38">
        <v>2.2799999999999998</v>
      </c>
      <c r="K116" s="16">
        <f t="shared" si="23"/>
        <v>139597</v>
      </c>
      <c r="L116" s="31">
        <f t="shared" si="20"/>
        <v>25716</v>
      </c>
    </row>
    <row r="117" spans="1:12">
      <c r="A117" s="119"/>
      <c r="B117" s="32" t="s">
        <v>43</v>
      </c>
      <c r="C117" s="7">
        <v>6241096.3600000003</v>
      </c>
      <c r="D117" s="37">
        <v>2.27</v>
      </c>
      <c r="E117" s="7">
        <v>141672.84</v>
      </c>
      <c r="F117" s="15">
        <f t="shared" si="21"/>
        <v>6241096.3600000003</v>
      </c>
      <c r="G117" s="38">
        <v>2.62</v>
      </c>
      <c r="H117" s="16">
        <f t="shared" si="22"/>
        <v>163517</v>
      </c>
      <c r="I117" s="15">
        <v>6241096.3600000003</v>
      </c>
      <c r="J117" s="38">
        <v>2.21</v>
      </c>
      <c r="K117" s="16">
        <f t="shared" si="23"/>
        <v>137928</v>
      </c>
      <c r="L117" s="31">
        <f t="shared" si="20"/>
        <v>25589</v>
      </c>
    </row>
    <row r="118" spans="1:12">
      <c r="A118" s="119"/>
      <c r="B118" s="32" t="s">
        <v>44</v>
      </c>
      <c r="C118" s="7">
        <v>6126227.5800000001</v>
      </c>
      <c r="D118" s="37">
        <v>2.29</v>
      </c>
      <c r="E118" s="7">
        <v>140290.56</v>
      </c>
      <c r="F118" s="15">
        <f t="shared" si="21"/>
        <v>6126227.5800000001</v>
      </c>
      <c r="G118" s="38">
        <v>2.63</v>
      </c>
      <c r="H118" s="16">
        <f t="shared" si="22"/>
        <v>161120</v>
      </c>
      <c r="I118" s="15">
        <v>6126227.5800000001</v>
      </c>
      <c r="J118" s="38">
        <v>2.2200000000000002</v>
      </c>
      <c r="K118" s="16">
        <f t="shared" si="23"/>
        <v>136002</v>
      </c>
      <c r="L118" s="31">
        <f t="shared" si="20"/>
        <v>25118</v>
      </c>
    </row>
    <row r="119" spans="1:12">
      <c r="A119" s="119"/>
      <c r="B119" s="32" t="s">
        <v>38</v>
      </c>
      <c r="C119" s="7">
        <v>1187262</v>
      </c>
      <c r="D119" s="37">
        <v>4.66</v>
      </c>
      <c r="E119" s="7">
        <v>55326.36</v>
      </c>
      <c r="F119" s="36">
        <f t="shared" si="21"/>
        <v>1187262</v>
      </c>
      <c r="G119" s="38">
        <v>5.23</v>
      </c>
      <c r="H119" s="16">
        <f>ROUND(F119*G119/100,0)</f>
        <v>62094</v>
      </c>
      <c r="I119" s="36">
        <v>1187262</v>
      </c>
      <c r="J119" s="38">
        <v>1.58</v>
      </c>
      <c r="K119" s="16">
        <f t="shared" si="23"/>
        <v>18759</v>
      </c>
      <c r="L119" s="31">
        <f t="shared" si="20"/>
        <v>43335</v>
      </c>
    </row>
    <row r="120" spans="1:12">
      <c r="A120" s="119"/>
      <c r="B120" s="32" t="s">
        <v>160</v>
      </c>
      <c r="C120" s="7"/>
      <c r="D120" s="37"/>
      <c r="E120" s="7"/>
      <c r="F120" s="15">
        <v>7039091.5899999999</v>
      </c>
      <c r="G120" s="38">
        <v>3.33</v>
      </c>
      <c r="H120" s="16">
        <f>ROUND(F120*G120/100,0)</f>
        <v>234402</v>
      </c>
      <c r="I120" s="15">
        <v>7039091.5899999999</v>
      </c>
      <c r="J120" s="38">
        <v>3.33</v>
      </c>
      <c r="K120" s="16">
        <f t="shared" si="23"/>
        <v>234402</v>
      </c>
      <c r="L120" s="31">
        <f t="shared" si="20"/>
        <v>0</v>
      </c>
    </row>
    <row r="121" spans="1:12">
      <c r="A121" s="119"/>
      <c r="B121" s="32" t="s">
        <v>161</v>
      </c>
      <c r="C121" s="7"/>
      <c r="D121" s="37"/>
      <c r="E121" s="7"/>
      <c r="F121" s="15">
        <v>5457408.0999999996</v>
      </c>
      <c r="G121" s="38">
        <v>3.33</v>
      </c>
      <c r="H121" s="16">
        <f>ROUND(F121*G121/100,0)</f>
        <v>181732</v>
      </c>
      <c r="I121" s="15">
        <v>5457408.0999999996</v>
      </c>
      <c r="J121" s="38">
        <v>3.33</v>
      </c>
      <c r="K121" s="16">
        <f t="shared" si="23"/>
        <v>181732</v>
      </c>
      <c r="L121" s="31">
        <f t="shared" si="20"/>
        <v>0</v>
      </c>
    </row>
    <row r="122" spans="1:12">
      <c r="A122" s="121"/>
      <c r="B122" s="47" t="s">
        <v>92</v>
      </c>
      <c r="C122" s="2">
        <f>SUM(C113:C119)</f>
        <v>44589936.879999995</v>
      </c>
      <c r="D122" s="13"/>
      <c r="E122" s="2">
        <f>SUM(E113:E119)</f>
        <v>1137411.6000000001</v>
      </c>
      <c r="F122" s="22">
        <f>SUM(F113:F121)</f>
        <v>57086436.57</v>
      </c>
      <c r="G122" s="46">
        <f>H122/F122*100</f>
        <v>2.3912107358919705</v>
      </c>
      <c r="H122" s="3">
        <f t="shared" ref="H122:L122" si="24">SUM(H113:H121)</f>
        <v>1365057</v>
      </c>
      <c r="I122" s="22">
        <f t="shared" si="24"/>
        <v>57086436.57</v>
      </c>
      <c r="J122" s="46">
        <f>K122/I122*100</f>
        <v>2.0744262055101332</v>
      </c>
      <c r="K122" s="3">
        <f t="shared" si="24"/>
        <v>1184216</v>
      </c>
      <c r="L122" s="30">
        <f t="shared" si="24"/>
        <v>180841</v>
      </c>
    </row>
    <row r="123" spans="1:12">
      <c r="A123" s="119"/>
      <c r="B123" s="32"/>
      <c r="C123" s="7"/>
      <c r="D123" s="37"/>
      <c r="E123" s="7"/>
      <c r="F123" s="22"/>
      <c r="G123" s="45"/>
      <c r="H123" s="16"/>
      <c r="I123" s="15"/>
      <c r="J123" s="38"/>
      <c r="K123" s="16"/>
      <c r="L123" s="31"/>
    </row>
    <row r="124" spans="1:12">
      <c r="A124" s="119" t="s">
        <v>36</v>
      </c>
      <c r="B124" s="32" t="s">
        <v>17</v>
      </c>
      <c r="C124" s="52"/>
      <c r="D124" s="52"/>
      <c r="E124" s="52"/>
      <c r="F124" s="62"/>
      <c r="G124" s="50"/>
      <c r="H124" s="32"/>
      <c r="I124" s="63"/>
      <c r="J124" s="50"/>
      <c r="K124" s="32"/>
      <c r="L124" s="31"/>
    </row>
    <row r="125" spans="1:12">
      <c r="A125" s="119"/>
      <c r="B125" s="32" t="s">
        <v>77</v>
      </c>
      <c r="C125" s="7">
        <v>2296060.48</v>
      </c>
      <c r="D125" s="37">
        <v>3.43</v>
      </c>
      <c r="E125" s="7">
        <v>79034.67</v>
      </c>
      <c r="F125" s="15">
        <f t="shared" ref="F125:F132" si="25">+C125</f>
        <v>2296060.48</v>
      </c>
      <c r="G125" s="38">
        <v>7.43</v>
      </c>
      <c r="H125" s="16">
        <f t="shared" ref="H125:H131" si="26">ROUND(F125*G125/100,0)</f>
        <v>170597</v>
      </c>
      <c r="I125" s="15">
        <v>2296060.48</v>
      </c>
      <c r="J125" s="38">
        <v>6.53</v>
      </c>
      <c r="K125" s="16">
        <f t="shared" ref="K125:K134" si="27">ROUND(I125*J125/100,0)</f>
        <v>149933</v>
      </c>
      <c r="L125" s="31">
        <f t="shared" si="20"/>
        <v>20664</v>
      </c>
    </row>
    <row r="126" spans="1:12">
      <c r="A126" s="119"/>
      <c r="B126" s="32" t="s">
        <v>39</v>
      </c>
      <c r="C126" s="7">
        <v>5186609.7699999996</v>
      </c>
      <c r="D126" s="37">
        <v>2.19</v>
      </c>
      <c r="E126" s="7">
        <v>113586.72</v>
      </c>
      <c r="F126" s="15">
        <f t="shared" si="25"/>
        <v>5186609.7699999996</v>
      </c>
      <c r="G126" s="38">
        <v>2.81</v>
      </c>
      <c r="H126" s="16">
        <f t="shared" si="26"/>
        <v>145744</v>
      </c>
      <c r="I126" s="15">
        <v>5186609.7699999996</v>
      </c>
      <c r="J126" s="38">
        <v>2.21</v>
      </c>
      <c r="K126" s="16">
        <f t="shared" si="27"/>
        <v>114624</v>
      </c>
      <c r="L126" s="31">
        <f t="shared" si="20"/>
        <v>31120</v>
      </c>
    </row>
    <row r="127" spans="1:12">
      <c r="A127" s="119"/>
      <c r="B127" s="32" t="s">
        <v>41</v>
      </c>
      <c r="C127" s="7">
        <v>3115518.51</v>
      </c>
      <c r="D127" s="37">
        <v>2.2400000000000002</v>
      </c>
      <c r="E127" s="7">
        <v>69787.56</v>
      </c>
      <c r="F127" s="15">
        <f t="shared" si="25"/>
        <v>3115518.51</v>
      </c>
      <c r="G127" s="38">
        <v>2.8</v>
      </c>
      <c r="H127" s="16">
        <f t="shared" si="26"/>
        <v>87235</v>
      </c>
      <c r="I127" s="15">
        <v>3115518.51</v>
      </c>
      <c r="J127" s="38">
        <v>2.23</v>
      </c>
      <c r="K127" s="16">
        <f t="shared" si="27"/>
        <v>69476</v>
      </c>
      <c r="L127" s="31">
        <f t="shared" si="20"/>
        <v>17759</v>
      </c>
    </row>
    <row r="128" spans="1:12">
      <c r="A128" s="119"/>
      <c r="B128" s="32" t="s">
        <v>42</v>
      </c>
      <c r="C128" s="7">
        <v>3029962.25</v>
      </c>
      <c r="D128" s="37">
        <v>2.2400000000000002</v>
      </c>
      <c r="E128" s="7">
        <v>67871.16</v>
      </c>
      <c r="F128" s="15">
        <f t="shared" si="25"/>
        <v>3029962.25</v>
      </c>
      <c r="G128" s="38">
        <v>2.79</v>
      </c>
      <c r="H128" s="16">
        <f t="shared" si="26"/>
        <v>84536</v>
      </c>
      <c r="I128" s="15">
        <v>3029962.25</v>
      </c>
      <c r="J128" s="38">
        <v>2.2200000000000002</v>
      </c>
      <c r="K128" s="16">
        <f t="shared" si="27"/>
        <v>67265</v>
      </c>
      <c r="L128" s="31">
        <f t="shared" si="20"/>
        <v>17271</v>
      </c>
    </row>
    <row r="129" spans="1:12">
      <c r="A129" s="119"/>
      <c r="B129" s="32" t="s">
        <v>43</v>
      </c>
      <c r="C129" s="7">
        <v>2686649.76</v>
      </c>
      <c r="D129" s="37">
        <v>2.2599999999999998</v>
      </c>
      <c r="E129" s="7">
        <v>60718.32</v>
      </c>
      <c r="F129" s="15">
        <f t="shared" si="25"/>
        <v>2686649.76</v>
      </c>
      <c r="G129" s="38">
        <v>2.78</v>
      </c>
      <c r="H129" s="16">
        <f t="shared" si="26"/>
        <v>74689</v>
      </c>
      <c r="I129" s="15">
        <v>2686649.76</v>
      </c>
      <c r="J129" s="38">
        <v>2.21</v>
      </c>
      <c r="K129" s="16">
        <f t="shared" si="27"/>
        <v>59375</v>
      </c>
      <c r="L129" s="31">
        <f t="shared" si="20"/>
        <v>15314</v>
      </c>
    </row>
    <row r="130" spans="1:12">
      <c r="A130" s="119"/>
      <c r="B130" s="32" t="s">
        <v>44</v>
      </c>
      <c r="C130" s="7">
        <v>2250774.41</v>
      </c>
      <c r="D130" s="37">
        <v>2.2799999999999998</v>
      </c>
      <c r="E130" s="7">
        <v>51317.64</v>
      </c>
      <c r="F130" s="15">
        <f t="shared" si="25"/>
        <v>2250774.41</v>
      </c>
      <c r="G130" s="38">
        <v>2.81</v>
      </c>
      <c r="H130" s="16">
        <f t="shared" si="26"/>
        <v>63247</v>
      </c>
      <c r="I130" s="15">
        <v>2250774.41</v>
      </c>
      <c r="J130" s="38">
        <v>2.23</v>
      </c>
      <c r="K130" s="16">
        <f t="shared" si="27"/>
        <v>50192</v>
      </c>
      <c r="L130" s="31">
        <f t="shared" si="20"/>
        <v>13055</v>
      </c>
    </row>
    <row r="131" spans="1:12">
      <c r="A131" s="119"/>
      <c r="B131" s="32" t="s">
        <v>45</v>
      </c>
      <c r="C131" s="7">
        <v>9369024.4700000007</v>
      </c>
      <c r="D131" s="37">
        <v>2.2200000000000002</v>
      </c>
      <c r="E131" s="7">
        <v>208446.24</v>
      </c>
      <c r="F131" s="15">
        <f t="shared" si="25"/>
        <v>9369024.4700000007</v>
      </c>
      <c r="G131" s="38">
        <v>2.73</v>
      </c>
      <c r="H131" s="16">
        <f t="shared" si="26"/>
        <v>255774</v>
      </c>
      <c r="I131" s="15">
        <v>9369024.4700000007</v>
      </c>
      <c r="J131" s="38">
        <v>2.11</v>
      </c>
      <c r="K131" s="16">
        <f t="shared" si="27"/>
        <v>197686</v>
      </c>
      <c r="L131" s="31">
        <f t="shared" si="20"/>
        <v>58088</v>
      </c>
    </row>
    <row r="132" spans="1:12" s="67" customFormat="1">
      <c r="A132" s="119"/>
      <c r="B132" s="32" t="s">
        <v>38</v>
      </c>
      <c r="C132" s="36">
        <v>167361</v>
      </c>
      <c r="D132" s="37">
        <v>4.54</v>
      </c>
      <c r="E132" s="36">
        <v>6426.48</v>
      </c>
      <c r="F132" s="36">
        <f t="shared" si="25"/>
        <v>167361</v>
      </c>
      <c r="G132" s="38">
        <v>5.3</v>
      </c>
      <c r="H132" s="16">
        <f>ROUND(F132*G132/100,0)</f>
        <v>8870</v>
      </c>
      <c r="I132" s="36">
        <v>167361</v>
      </c>
      <c r="J132" s="38">
        <v>4.54</v>
      </c>
      <c r="K132" s="16">
        <f t="shared" si="27"/>
        <v>7598</v>
      </c>
      <c r="L132" s="31">
        <f t="shared" si="20"/>
        <v>1272</v>
      </c>
    </row>
    <row r="133" spans="1:12">
      <c r="A133" s="119"/>
      <c r="B133" s="32" t="s">
        <v>160</v>
      </c>
      <c r="C133" s="7"/>
      <c r="D133" s="37"/>
      <c r="E133" s="7"/>
      <c r="F133" s="15">
        <v>3871115.15</v>
      </c>
      <c r="G133" s="38">
        <v>3.33</v>
      </c>
      <c r="H133" s="16">
        <f t="shared" ref="H133:H134" si="28">ROUND(F133*G133/100,0)</f>
        <v>128908</v>
      </c>
      <c r="I133" s="15">
        <v>3871115.15</v>
      </c>
      <c r="J133" s="38">
        <v>3.33</v>
      </c>
      <c r="K133" s="16">
        <f t="shared" si="27"/>
        <v>128908</v>
      </c>
      <c r="L133" s="31">
        <f t="shared" si="20"/>
        <v>0</v>
      </c>
    </row>
    <row r="134" spans="1:12">
      <c r="A134" s="119"/>
      <c r="B134" s="32" t="s">
        <v>161</v>
      </c>
      <c r="C134" s="7"/>
      <c r="D134" s="37"/>
      <c r="E134" s="7"/>
      <c r="F134" s="15">
        <v>891783.96</v>
      </c>
      <c r="G134" s="38">
        <v>3.33</v>
      </c>
      <c r="H134" s="16">
        <f t="shared" si="28"/>
        <v>29696</v>
      </c>
      <c r="I134" s="15">
        <v>891783.96</v>
      </c>
      <c r="J134" s="38">
        <v>3.33</v>
      </c>
      <c r="K134" s="16">
        <f t="shared" si="27"/>
        <v>29696</v>
      </c>
      <c r="L134" s="31">
        <f t="shared" si="20"/>
        <v>0</v>
      </c>
    </row>
    <row r="135" spans="1:12">
      <c r="A135" s="121"/>
      <c r="B135" s="47" t="s">
        <v>93</v>
      </c>
      <c r="C135" s="2">
        <f>SUM(C125:C132)</f>
        <v>28101960.649999999</v>
      </c>
      <c r="D135" s="13"/>
      <c r="E135" s="2">
        <f>SUM(E125:E132)</f>
        <v>657188.79</v>
      </c>
      <c r="F135" s="22">
        <f>SUM(F125:F134)</f>
        <v>32864859.759999998</v>
      </c>
      <c r="G135" s="46">
        <f>H135/F135*100</f>
        <v>3.1927597064543205</v>
      </c>
      <c r="H135" s="3">
        <f t="shared" ref="H135:L135" si="29">SUM(H125:H134)</f>
        <v>1049296</v>
      </c>
      <c r="I135" s="22">
        <f t="shared" si="29"/>
        <v>32864859.759999998</v>
      </c>
      <c r="J135" s="46">
        <f>K135/I135*100</f>
        <v>2.6616666140917684</v>
      </c>
      <c r="K135" s="3">
        <f t="shared" si="29"/>
        <v>874753</v>
      </c>
      <c r="L135" s="30">
        <f t="shared" si="29"/>
        <v>174543</v>
      </c>
    </row>
    <row r="136" spans="1:12">
      <c r="A136" s="119"/>
      <c r="B136" s="32"/>
      <c r="C136" s="7"/>
      <c r="D136" s="37"/>
      <c r="E136" s="7"/>
      <c r="F136" s="22"/>
      <c r="G136" s="38"/>
      <c r="H136" s="16"/>
      <c r="I136" s="15"/>
      <c r="J136" s="38"/>
      <c r="K136" s="16"/>
      <c r="L136" s="31"/>
    </row>
    <row r="137" spans="1:12">
      <c r="A137" s="119" t="s">
        <v>37</v>
      </c>
      <c r="B137" s="32" t="s">
        <v>19</v>
      </c>
      <c r="C137" s="52"/>
      <c r="D137" s="52"/>
      <c r="E137" s="52"/>
      <c r="F137" s="62"/>
      <c r="G137" s="50"/>
      <c r="H137" s="32"/>
      <c r="I137" s="63"/>
      <c r="J137" s="50"/>
      <c r="K137" s="32"/>
      <c r="L137" s="31"/>
    </row>
    <row r="138" spans="1:12">
      <c r="A138" s="119"/>
      <c r="B138" s="32" t="s">
        <v>77</v>
      </c>
      <c r="C138" s="7">
        <v>4197618.7</v>
      </c>
      <c r="D138" s="37">
        <v>0.11</v>
      </c>
      <c r="E138" s="7">
        <v>4615.88</v>
      </c>
      <c r="F138" s="15">
        <f t="shared" ref="F138:F144" si="30">+C138</f>
        <v>4197618.7</v>
      </c>
      <c r="G138" s="38">
        <v>1.04</v>
      </c>
      <c r="H138" s="16">
        <f t="shared" ref="H138:H146" si="31">ROUND(F138*G138/100,0)</f>
        <v>43655</v>
      </c>
      <c r="I138" s="15">
        <v>4197618.7</v>
      </c>
      <c r="J138" s="38">
        <v>0.3</v>
      </c>
      <c r="K138" s="16">
        <f t="shared" ref="K138:K146" si="32">ROUND(I138*J138/100,0)</f>
        <v>12593</v>
      </c>
      <c r="L138" s="31">
        <f t="shared" si="20"/>
        <v>31062</v>
      </c>
    </row>
    <row r="139" spans="1:12">
      <c r="A139" s="119"/>
      <c r="B139" s="32" t="s">
        <v>39</v>
      </c>
      <c r="C139" s="7">
        <v>410060.9</v>
      </c>
      <c r="D139" s="37">
        <v>2.2000000000000002</v>
      </c>
      <c r="E139" s="7">
        <v>9021.36</v>
      </c>
      <c r="F139" s="15">
        <f t="shared" si="30"/>
        <v>410060.9</v>
      </c>
      <c r="G139" s="38">
        <v>2.5299999999999998</v>
      </c>
      <c r="H139" s="16">
        <f t="shared" si="31"/>
        <v>10375</v>
      </c>
      <c r="I139" s="15">
        <v>410060.9</v>
      </c>
      <c r="J139" s="38">
        <v>2.23</v>
      </c>
      <c r="K139" s="16">
        <f t="shared" si="32"/>
        <v>9144</v>
      </c>
      <c r="L139" s="31">
        <f t="shared" si="20"/>
        <v>1231</v>
      </c>
    </row>
    <row r="140" spans="1:12">
      <c r="A140" s="119"/>
      <c r="B140" s="32" t="s">
        <v>41</v>
      </c>
      <c r="C140" s="7">
        <v>297569.06</v>
      </c>
      <c r="D140" s="37">
        <v>2.23</v>
      </c>
      <c r="E140" s="7">
        <v>6635.76</v>
      </c>
      <c r="F140" s="15">
        <f t="shared" si="30"/>
        <v>297569.06</v>
      </c>
      <c r="G140" s="38">
        <v>2.4300000000000002</v>
      </c>
      <c r="H140" s="16">
        <f t="shared" si="31"/>
        <v>7231</v>
      </c>
      <c r="I140" s="15">
        <v>297569.06</v>
      </c>
      <c r="J140" s="38">
        <v>2.17</v>
      </c>
      <c r="K140" s="16">
        <f t="shared" si="32"/>
        <v>6457</v>
      </c>
      <c r="L140" s="31">
        <f t="shared" si="20"/>
        <v>774</v>
      </c>
    </row>
    <row r="141" spans="1:12">
      <c r="A141" s="119"/>
      <c r="B141" s="32" t="s">
        <v>42</v>
      </c>
      <c r="C141" s="7">
        <v>317631.3</v>
      </c>
      <c r="D141" s="37">
        <v>2.23</v>
      </c>
      <c r="E141" s="7">
        <v>6771.84</v>
      </c>
      <c r="F141" s="15">
        <f t="shared" si="30"/>
        <v>317631.3</v>
      </c>
      <c r="G141" s="38">
        <v>2.42</v>
      </c>
      <c r="H141" s="16">
        <f t="shared" si="31"/>
        <v>7687</v>
      </c>
      <c r="I141" s="15">
        <v>317631.3</v>
      </c>
      <c r="J141" s="38">
        <v>2.16</v>
      </c>
      <c r="K141" s="16">
        <f t="shared" si="32"/>
        <v>6861</v>
      </c>
      <c r="L141" s="31">
        <f t="shared" si="20"/>
        <v>826</v>
      </c>
    </row>
    <row r="142" spans="1:12">
      <c r="A142" s="119"/>
      <c r="B142" s="32" t="s">
        <v>43</v>
      </c>
      <c r="C142" s="7">
        <v>229358.8</v>
      </c>
      <c r="D142" s="37">
        <v>2.2400000000000002</v>
      </c>
      <c r="E142" s="7">
        <v>5137.68</v>
      </c>
      <c r="F142" s="15">
        <f t="shared" si="30"/>
        <v>229358.8</v>
      </c>
      <c r="G142" s="38">
        <v>2.42</v>
      </c>
      <c r="H142" s="16">
        <f t="shared" si="31"/>
        <v>5550</v>
      </c>
      <c r="I142" s="15">
        <v>229358.8</v>
      </c>
      <c r="J142" s="38">
        <v>2.15</v>
      </c>
      <c r="K142" s="16">
        <f t="shared" si="32"/>
        <v>4931</v>
      </c>
      <c r="L142" s="31">
        <f t="shared" si="20"/>
        <v>619</v>
      </c>
    </row>
    <row r="143" spans="1:12">
      <c r="A143" s="119"/>
      <c r="B143" s="32" t="s">
        <v>44</v>
      </c>
      <c r="C143" s="7">
        <v>231227.43</v>
      </c>
      <c r="D143" s="37">
        <v>2.25</v>
      </c>
      <c r="E143" s="7">
        <v>5202.6000000000004</v>
      </c>
      <c r="F143" s="15">
        <f t="shared" si="30"/>
        <v>231227.43</v>
      </c>
      <c r="G143" s="38">
        <v>2.4500000000000002</v>
      </c>
      <c r="H143" s="16">
        <f t="shared" si="31"/>
        <v>5665</v>
      </c>
      <c r="I143" s="15">
        <v>231227.43</v>
      </c>
      <c r="J143" s="38">
        <v>2.1800000000000002</v>
      </c>
      <c r="K143" s="16">
        <f t="shared" si="32"/>
        <v>5041</v>
      </c>
      <c r="L143" s="31">
        <f t="shared" si="20"/>
        <v>624</v>
      </c>
    </row>
    <row r="144" spans="1:12" s="67" customFormat="1">
      <c r="A144" s="119"/>
      <c r="B144" s="32" t="s">
        <v>45</v>
      </c>
      <c r="C144" s="36">
        <v>756931.93</v>
      </c>
      <c r="D144" s="37">
        <v>2.21</v>
      </c>
      <c r="E144" s="36">
        <v>16474.86</v>
      </c>
      <c r="F144" s="36">
        <f t="shared" si="30"/>
        <v>756931.93</v>
      </c>
      <c r="G144" s="38">
        <v>2.2799999999999998</v>
      </c>
      <c r="H144" s="16">
        <f t="shared" si="31"/>
        <v>17258</v>
      </c>
      <c r="I144" s="36">
        <v>756931.93</v>
      </c>
      <c r="J144" s="38">
        <v>1.97</v>
      </c>
      <c r="K144" s="16">
        <f t="shared" si="32"/>
        <v>14912</v>
      </c>
      <c r="L144" s="31">
        <f t="shared" si="20"/>
        <v>2346</v>
      </c>
    </row>
    <row r="145" spans="1:12">
      <c r="A145" s="119"/>
      <c r="B145" s="32" t="s">
        <v>160</v>
      </c>
      <c r="C145" s="7"/>
      <c r="D145" s="37"/>
      <c r="E145" s="7"/>
      <c r="F145" s="15">
        <v>469265.58</v>
      </c>
      <c r="G145" s="38">
        <v>3.33</v>
      </c>
      <c r="H145" s="16">
        <f t="shared" si="31"/>
        <v>15627</v>
      </c>
      <c r="I145" s="15">
        <v>469265.58</v>
      </c>
      <c r="J145" s="38">
        <v>3.33</v>
      </c>
      <c r="K145" s="16">
        <f t="shared" si="32"/>
        <v>15627</v>
      </c>
      <c r="L145" s="31">
        <f t="shared" si="20"/>
        <v>0</v>
      </c>
    </row>
    <row r="146" spans="1:12">
      <c r="A146" s="119"/>
      <c r="B146" s="32" t="s">
        <v>161</v>
      </c>
      <c r="C146" s="7"/>
      <c r="D146" s="37"/>
      <c r="E146" s="7"/>
      <c r="F146" s="15">
        <v>64375.59</v>
      </c>
      <c r="G146" s="38">
        <v>3.33</v>
      </c>
      <c r="H146" s="16">
        <f t="shared" si="31"/>
        <v>2144</v>
      </c>
      <c r="I146" s="15">
        <v>64375.59</v>
      </c>
      <c r="J146" s="38">
        <v>3.33</v>
      </c>
      <c r="K146" s="16">
        <f t="shared" si="32"/>
        <v>2144</v>
      </c>
      <c r="L146" s="31">
        <f t="shared" si="20"/>
        <v>0</v>
      </c>
    </row>
    <row r="147" spans="1:12">
      <c r="A147" s="121"/>
      <c r="B147" s="47" t="s">
        <v>94</v>
      </c>
      <c r="C147" s="3">
        <f>SUM(C138:C144)</f>
        <v>6440398.1199999992</v>
      </c>
      <c r="D147" s="13"/>
      <c r="E147" s="3">
        <f>SUM(E138:E144)</f>
        <v>53859.98</v>
      </c>
      <c r="F147" s="22">
        <f>SUM(F138:F146)</f>
        <v>6974039.2899999991</v>
      </c>
      <c r="G147" s="6">
        <f>H147/F147*100</f>
        <v>1.6517257103092691</v>
      </c>
      <c r="H147" s="23">
        <f>SUM(H138:H146)</f>
        <v>115192</v>
      </c>
      <c r="I147" s="22">
        <f>SUM(I138:I146)</f>
        <v>6974039.2899999991</v>
      </c>
      <c r="J147" s="6">
        <f>K147/I147*100</f>
        <v>1.1142753398511469</v>
      </c>
      <c r="K147" s="23">
        <f>SUM(K138:K146)</f>
        <v>77710</v>
      </c>
      <c r="L147" s="30">
        <f t="shared" si="20"/>
        <v>37482</v>
      </c>
    </row>
    <row r="148" spans="1:12">
      <c r="A148" s="121"/>
      <c r="B148" s="47"/>
      <c r="C148" s="3"/>
      <c r="D148" s="13"/>
      <c r="E148" s="3"/>
      <c r="F148" s="22"/>
      <c r="G148" s="6"/>
      <c r="H148" s="23"/>
      <c r="I148" s="22"/>
      <c r="J148" s="6"/>
      <c r="K148" s="23"/>
      <c r="L148" s="31"/>
    </row>
    <row r="149" spans="1:12">
      <c r="A149" s="121"/>
      <c r="B149" s="69" t="s">
        <v>105</v>
      </c>
      <c r="C149" s="3"/>
      <c r="D149" s="13"/>
      <c r="E149" s="3"/>
      <c r="F149" s="22"/>
      <c r="G149" s="6"/>
      <c r="H149" s="23"/>
      <c r="I149" s="22"/>
      <c r="J149" s="6"/>
      <c r="K149" s="23"/>
      <c r="L149" s="31"/>
    </row>
    <row r="150" spans="1:12">
      <c r="A150" s="121"/>
      <c r="B150" s="70" t="s">
        <v>106</v>
      </c>
      <c r="C150" s="3"/>
      <c r="D150" s="13"/>
      <c r="E150" s="3"/>
      <c r="F150" s="15">
        <v>490948337</v>
      </c>
      <c r="G150" s="38"/>
      <c r="H150" s="38">
        <v>8783720</v>
      </c>
      <c r="I150" s="15">
        <v>490948337</v>
      </c>
      <c r="J150" s="71"/>
      <c r="K150" s="16">
        <v>8783720</v>
      </c>
      <c r="L150" s="31">
        <f t="shared" si="20"/>
        <v>0</v>
      </c>
    </row>
    <row r="151" spans="1:12">
      <c r="A151" s="121"/>
      <c r="B151" s="70" t="s">
        <v>107</v>
      </c>
      <c r="C151" s="3"/>
      <c r="D151" s="13"/>
      <c r="E151" s="3"/>
      <c r="F151" s="15">
        <v>588156175</v>
      </c>
      <c r="G151" s="38"/>
      <c r="H151" s="38">
        <v>9131005</v>
      </c>
      <c r="I151" s="15">
        <v>588156175</v>
      </c>
      <c r="J151" s="71"/>
      <c r="K151" s="16">
        <v>9131005</v>
      </c>
      <c r="L151" s="31">
        <f t="shared" si="20"/>
        <v>0</v>
      </c>
    </row>
    <row r="152" spans="1:12">
      <c r="A152" s="121"/>
      <c r="B152" s="70" t="s">
        <v>108</v>
      </c>
      <c r="C152" s="3"/>
      <c r="D152" s="13"/>
      <c r="E152" s="3"/>
      <c r="F152" s="15">
        <v>544807404</v>
      </c>
      <c r="G152" s="38"/>
      <c r="H152" s="38">
        <v>8525108</v>
      </c>
      <c r="I152" s="15">
        <v>544807404</v>
      </c>
      <c r="J152" s="71"/>
      <c r="K152" s="16">
        <v>8525108</v>
      </c>
      <c r="L152" s="31">
        <f t="shared" si="20"/>
        <v>0</v>
      </c>
    </row>
    <row r="153" spans="1:12">
      <c r="A153" s="121"/>
      <c r="B153" s="70" t="s">
        <v>109</v>
      </c>
      <c r="C153" s="3"/>
      <c r="D153" s="13"/>
      <c r="E153" s="3"/>
      <c r="F153" s="18">
        <v>424194349</v>
      </c>
      <c r="G153" s="38"/>
      <c r="H153" s="72" t="s">
        <v>110</v>
      </c>
      <c r="I153" s="18">
        <v>424194349</v>
      </c>
      <c r="J153" s="71"/>
      <c r="K153" s="19" t="s">
        <v>110</v>
      </c>
      <c r="L153" s="65">
        <v>0</v>
      </c>
    </row>
    <row r="154" spans="1:12">
      <c r="A154" s="121"/>
      <c r="B154" s="47" t="s">
        <v>111</v>
      </c>
      <c r="C154" s="3"/>
      <c r="D154" s="13"/>
      <c r="E154" s="3"/>
      <c r="F154" s="22">
        <f>SUM(F150:F153)</f>
        <v>2048106265</v>
      </c>
      <c r="G154" s="6"/>
      <c r="H154" s="23">
        <f>SUM(H150:H153)</f>
        <v>26439833</v>
      </c>
      <c r="I154" s="22">
        <f>SUM(I150:I153)</f>
        <v>2048106265</v>
      </c>
      <c r="J154" s="6"/>
      <c r="K154" s="23">
        <f>SUM(K150:K153)</f>
        <v>26439833</v>
      </c>
      <c r="L154" s="31">
        <f>SUM(L150:L153)</f>
        <v>0</v>
      </c>
    </row>
    <row r="155" spans="1:12">
      <c r="A155" s="121"/>
      <c r="B155" s="47"/>
      <c r="C155" s="3"/>
      <c r="D155" s="13"/>
      <c r="E155" s="3"/>
      <c r="F155" s="22"/>
      <c r="G155" s="6"/>
      <c r="H155" s="23"/>
      <c r="I155" s="22"/>
      <c r="J155" s="6"/>
      <c r="K155" s="23"/>
      <c r="L155" s="31"/>
    </row>
    <row r="156" spans="1:12">
      <c r="A156" s="121"/>
      <c r="B156" s="47" t="s">
        <v>171</v>
      </c>
      <c r="C156" s="3"/>
      <c r="D156" s="13"/>
      <c r="E156" s="3"/>
      <c r="F156" s="22">
        <f>SUM(F24,F37,F43,F55,F67,F82,F95,F101,F110,F122,F135,F147,F154)</f>
        <v>3173394344.8199997</v>
      </c>
      <c r="G156" s="3"/>
      <c r="H156" s="3">
        <f t="shared" ref="H156:L156" si="33">SUM(H24,H37,H43,H55,H67,H82,H95,H101,H110,H122,H135,H147,H154)</f>
        <v>61574906</v>
      </c>
      <c r="I156" s="22">
        <f t="shared" si="33"/>
        <v>3173394344.8199997</v>
      </c>
      <c r="J156" s="3"/>
      <c r="K156" s="3">
        <f t="shared" si="33"/>
        <v>54535620</v>
      </c>
      <c r="L156" s="82">
        <f t="shared" si="33"/>
        <v>7039286</v>
      </c>
    </row>
    <row r="157" spans="1:12" s="67" customFormat="1">
      <c r="A157" s="31"/>
      <c r="B157" s="32"/>
      <c r="C157" s="36"/>
      <c r="D157" s="37"/>
      <c r="E157" s="36"/>
      <c r="F157" s="3"/>
      <c r="G157" s="38"/>
      <c r="H157" s="16"/>
      <c r="I157" s="36"/>
      <c r="J157" s="38"/>
      <c r="K157" s="16"/>
      <c r="L157" s="31"/>
    </row>
    <row r="158" spans="1:12">
      <c r="A158" s="119"/>
      <c r="B158" s="73" t="s">
        <v>46</v>
      </c>
      <c r="C158" s="36"/>
      <c r="D158" s="37"/>
      <c r="E158" s="36"/>
      <c r="F158" s="22"/>
      <c r="G158" s="38"/>
      <c r="H158" s="16"/>
      <c r="I158" s="15"/>
      <c r="J158" s="38"/>
      <c r="K158" s="16"/>
      <c r="L158" s="31"/>
    </row>
    <row r="159" spans="1:12">
      <c r="A159" s="119"/>
      <c r="B159" s="73" t="s">
        <v>112</v>
      </c>
      <c r="C159" s="36"/>
      <c r="D159" s="37"/>
      <c r="E159" s="36"/>
      <c r="F159" s="22"/>
      <c r="G159" s="38"/>
      <c r="H159" s="16"/>
      <c r="I159" s="15"/>
      <c r="J159" s="38"/>
      <c r="K159" s="16"/>
      <c r="L159" s="31"/>
    </row>
    <row r="160" spans="1:12">
      <c r="A160" s="119">
        <v>350</v>
      </c>
      <c r="B160" s="32" t="s">
        <v>47</v>
      </c>
      <c r="C160" s="36">
        <v>16824155.75</v>
      </c>
      <c r="D160" s="26">
        <v>4</v>
      </c>
      <c r="E160" s="36">
        <v>672966.24</v>
      </c>
      <c r="F160" s="15">
        <f t="shared" ref="F160:F191" si="34">+C160</f>
        <v>16824155.75</v>
      </c>
      <c r="G160" s="26">
        <v>4</v>
      </c>
      <c r="H160" s="16">
        <f t="shared" ref="H160:H192" si="35">ROUND(F160*G160/100,0)</f>
        <v>672966</v>
      </c>
      <c r="I160" s="15">
        <v>16824155.75</v>
      </c>
      <c r="J160" s="26">
        <v>3.79</v>
      </c>
      <c r="K160" s="16">
        <f t="shared" ref="K160:K192" si="36">ROUND(I160*J160/100,0)</f>
        <v>637636</v>
      </c>
      <c r="L160" s="31">
        <f t="shared" si="20"/>
        <v>35330</v>
      </c>
    </row>
    <row r="161" spans="1:12">
      <c r="A161" s="119">
        <v>350</v>
      </c>
      <c r="B161" s="32" t="s">
        <v>48</v>
      </c>
      <c r="C161" s="36">
        <v>12601847.26</v>
      </c>
      <c r="D161" s="26">
        <v>0.99</v>
      </c>
      <c r="E161" s="36">
        <v>121949.17000000001</v>
      </c>
      <c r="F161" s="15">
        <f t="shared" si="34"/>
        <v>12601847.26</v>
      </c>
      <c r="G161" s="26">
        <v>1.02</v>
      </c>
      <c r="H161" s="16">
        <f t="shared" si="35"/>
        <v>128539</v>
      </c>
      <c r="I161" s="15">
        <v>12601847.26</v>
      </c>
      <c r="J161" s="26">
        <v>1.02</v>
      </c>
      <c r="K161" s="16">
        <f t="shared" si="36"/>
        <v>128539</v>
      </c>
      <c r="L161" s="31">
        <f t="shared" si="20"/>
        <v>0</v>
      </c>
    </row>
    <row r="162" spans="1:12">
      <c r="A162" s="119">
        <v>350</v>
      </c>
      <c r="B162" s="32" t="s">
        <v>114</v>
      </c>
      <c r="C162" s="36"/>
      <c r="D162" s="26"/>
      <c r="E162" s="36"/>
      <c r="F162" s="15">
        <v>6146258</v>
      </c>
      <c r="G162" s="26">
        <v>1.02</v>
      </c>
      <c r="H162" s="16">
        <f t="shared" si="35"/>
        <v>62692</v>
      </c>
      <c r="I162" s="15">
        <v>6146258</v>
      </c>
      <c r="J162" s="26">
        <v>1.02</v>
      </c>
      <c r="K162" s="16">
        <f t="shared" si="36"/>
        <v>62692</v>
      </c>
      <c r="L162" s="31">
        <f t="shared" si="20"/>
        <v>0</v>
      </c>
    </row>
    <row r="163" spans="1:12">
      <c r="A163" s="119">
        <v>350</v>
      </c>
      <c r="B163" s="32" t="s">
        <v>117</v>
      </c>
      <c r="C163" s="36"/>
      <c r="D163" s="26"/>
      <c r="E163" s="36"/>
      <c r="F163" s="18">
        <v>2763717</v>
      </c>
      <c r="G163" s="26">
        <v>1.02</v>
      </c>
      <c r="H163" s="19">
        <f t="shared" si="35"/>
        <v>28190</v>
      </c>
      <c r="I163" s="18">
        <v>2763717</v>
      </c>
      <c r="J163" s="26">
        <v>1.02</v>
      </c>
      <c r="K163" s="19">
        <f t="shared" si="36"/>
        <v>28190</v>
      </c>
      <c r="L163" s="65">
        <f t="shared" si="20"/>
        <v>0</v>
      </c>
    </row>
    <row r="164" spans="1:12">
      <c r="A164" s="119"/>
      <c r="B164" s="47" t="s">
        <v>115</v>
      </c>
      <c r="C164" s="36"/>
      <c r="D164" s="26"/>
      <c r="E164" s="36"/>
      <c r="F164" s="22">
        <f>SUM(F160:F163)</f>
        <v>38335978.009999998</v>
      </c>
      <c r="G164" s="39">
        <f>H164/F164*100</f>
        <v>2.3278054880123822</v>
      </c>
      <c r="H164" s="41">
        <f>SUM(H160:H163)</f>
        <v>892387</v>
      </c>
      <c r="I164" s="3">
        <f>SUM(I160:I163)</f>
        <v>38335978.009999998</v>
      </c>
      <c r="J164" s="39">
        <f>K164/I164*100</f>
        <v>2.2356466288050232</v>
      </c>
      <c r="K164" s="23">
        <f>SUM(K160:K163)</f>
        <v>857057</v>
      </c>
      <c r="L164" s="82">
        <f t="shared" si="20"/>
        <v>35330</v>
      </c>
    </row>
    <row r="165" spans="1:12">
      <c r="A165" s="119"/>
      <c r="B165" s="47"/>
      <c r="C165" s="36"/>
      <c r="D165" s="26"/>
      <c r="E165" s="36"/>
      <c r="F165" s="15"/>
      <c r="G165" s="26"/>
      <c r="H165" s="16"/>
      <c r="I165" s="15"/>
      <c r="J165" s="26"/>
      <c r="K165" s="16"/>
      <c r="L165" s="31"/>
    </row>
    <row r="166" spans="1:12">
      <c r="A166" s="119">
        <v>352</v>
      </c>
      <c r="B166" s="32" t="s">
        <v>116</v>
      </c>
      <c r="C166" s="36">
        <v>8803512.5899999999</v>
      </c>
      <c r="D166" s="26">
        <v>1.33</v>
      </c>
      <c r="E166" s="36">
        <v>115613.79999999999</v>
      </c>
      <c r="F166" s="15">
        <f t="shared" si="34"/>
        <v>8803512.5899999999</v>
      </c>
      <c r="G166" s="26">
        <v>1.1599999999999999</v>
      </c>
      <c r="H166" s="27">
        <f t="shared" si="35"/>
        <v>102121</v>
      </c>
      <c r="I166" s="15">
        <v>8803512.5899999999</v>
      </c>
      <c r="J166" s="26">
        <v>1.1599999999999999</v>
      </c>
      <c r="K166" s="16">
        <f t="shared" si="36"/>
        <v>102121</v>
      </c>
      <c r="L166" s="31">
        <f t="shared" si="20"/>
        <v>0</v>
      </c>
    </row>
    <row r="167" spans="1:12">
      <c r="A167" s="119"/>
      <c r="B167" s="32" t="s">
        <v>118</v>
      </c>
      <c r="C167" s="36"/>
      <c r="D167" s="26"/>
      <c r="E167" s="36"/>
      <c r="F167" s="15">
        <v>325366</v>
      </c>
      <c r="G167" s="26">
        <v>1.1599999999999999</v>
      </c>
      <c r="H167" s="27">
        <f t="shared" si="35"/>
        <v>3774</v>
      </c>
      <c r="I167" s="15">
        <v>325366</v>
      </c>
      <c r="J167" s="26">
        <v>1.1599999999999999</v>
      </c>
      <c r="K167" s="16">
        <f t="shared" si="36"/>
        <v>3774</v>
      </c>
      <c r="L167" s="31">
        <f t="shared" si="20"/>
        <v>0</v>
      </c>
    </row>
    <row r="168" spans="1:12">
      <c r="A168" s="119"/>
      <c r="B168" s="32" t="s">
        <v>125</v>
      </c>
      <c r="C168" s="36"/>
      <c r="D168" s="26"/>
      <c r="E168" s="36"/>
      <c r="F168" s="15">
        <v>3434361</v>
      </c>
      <c r="G168" s="26">
        <v>1.1599999999999999</v>
      </c>
      <c r="H168" s="27">
        <f t="shared" si="35"/>
        <v>39839</v>
      </c>
      <c r="I168" s="15">
        <v>3434361</v>
      </c>
      <c r="J168" s="26">
        <v>1.1599999999999999</v>
      </c>
      <c r="K168" s="16">
        <f t="shared" si="36"/>
        <v>39839</v>
      </c>
      <c r="L168" s="31">
        <f t="shared" si="20"/>
        <v>0</v>
      </c>
    </row>
    <row r="169" spans="1:12">
      <c r="A169" s="119"/>
      <c r="B169" s="47" t="s">
        <v>115</v>
      </c>
      <c r="C169" s="36"/>
      <c r="D169" s="26"/>
      <c r="E169" s="36"/>
      <c r="F169" s="22">
        <f>SUM(F166:F168)</f>
        <v>12563239.59</v>
      </c>
      <c r="G169" s="39">
        <f>H169/F169*100</f>
        <v>1.1600033491043211</v>
      </c>
      <c r="H169" s="75">
        <f>SUM(H166:H168)</f>
        <v>145734</v>
      </c>
      <c r="I169" s="22">
        <f>SUM(I166:I168)</f>
        <v>12563239.59</v>
      </c>
      <c r="J169" s="39">
        <f>K169/I169*100</f>
        <v>1.1600033491043211</v>
      </c>
      <c r="K169" s="60">
        <f>SUM(K166:K168)</f>
        <v>145734</v>
      </c>
      <c r="L169" s="74">
        <f>SUM(L166:L168)</f>
        <v>0</v>
      </c>
    </row>
    <row r="170" spans="1:12">
      <c r="A170" s="119"/>
      <c r="B170" s="32"/>
      <c r="C170" s="36"/>
      <c r="D170" s="26"/>
      <c r="E170" s="36"/>
      <c r="F170" s="15"/>
      <c r="G170" s="26"/>
      <c r="H170" s="27"/>
      <c r="I170" s="15"/>
      <c r="J170" s="26"/>
      <c r="K170" s="16"/>
      <c r="L170" s="31"/>
    </row>
    <row r="171" spans="1:12">
      <c r="A171" s="119">
        <v>353</v>
      </c>
      <c r="B171" s="32" t="s">
        <v>120</v>
      </c>
      <c r="C171" s="36">
        <v>151288610.55000001</v>
      </c>
      <c r="D171" s="26">
        <v>1</v>
      </c>
      <c r="E171" s="36">
        <v>1488534.61</v>
      </c>
      <c r="F171" s="15">
        <f t="shared" si="34"/>
        <v>151288610.55000001</v>
      </c>
      <c r="G171" s="26">
        <v>1.56</v>
      </c>
      <c r="H171" s="27">
        <f t="shared" si="35"/>
        <v>2360102</v>
      </c>
      <c r="I171" s="15">
        <v>151288610.55000001</v>
      </c>
      <c r="J171" s="26">
        <v>1.56</v>
      </c>
      <c r="K171" s="16">
        <f t="shared" si="36"/>
        <v>2360102</v>
      </c>
      <c r="L171" s="31">
        <f t="shared" si="20"/>
        <v>0</v>
      </c>
    </row>
    <row r="172" spans="1:12">
      <c r="A172" s="119"/>
      <c r="B172" s="32" t="s">
        <v>119</v>
      </c>
      <c r="C172" s="36"/>
      <c r="D172" s="26"/>
      <c r="E172" s="36"/>
      <c r="F172" s="15">
        <v>21050660</v>
      </c>
      <c r="G172" s="26">
        <v>1.56</v>
      </c>
      <c r="H172" s="27">
        <f t="shared" si="35"/>
        <v>328390</v>
      </c>
      <c r="I172" s="15">
        <v>21050660</v>
      </c>
      <c r="J172" s="26">
        <v>1.56</v>
      </c>
      <c r="K172" s="16">
        <f t="shared" si="36"/>
        <v>328390</v>
      </c>
      <c r="L172" s="31">
        <f t="shared" si="20"/>
        <v>0</v>
      </c>
    </row>
    <row r="173" spans="1:12">
      <c r="A173" s="119"/>
      <c r="B173" s="32" t="s">
        <v>126</v>
      </c>
      <c r="C173" s="36"/>
      <c r="D173" s="26"/>
      <c r="E173" s="36"/>
      <c r="F173" s="18">
        <v>20257756.960000001</v>
      </c>
      <c r="G173" s="26">
        <v>1.56</v>
      </c>
      <c r="H173" s="76">
        <f t="shared" si="35"/>
        <v>316021</v>
      </c>
      <c r="I173" s="18">
        <v>20257756.960000001</v>
      </c>
      <c r="J173" s="26">
        <v>1.56</v>
      </c>
      <c r="K173" s="19">
        <f t="shared" si="36"/>
        <v>316021</v>
      </c>
      <c r="L173" s="65">
        <f t="shared" si="20"/>
        <v>0</v>
      </c>
    </row>
    <row r="174" spans="1:12">
      <c r="A174" s="119"/>
      <c r="B174" s="47" t="s">
        <v>115</v>
      </c>
      <c r="C174" s="36"/>
      <c r="D174" s="26"/>
      <c r="E174" s="36"/>
      <c r="F174" s="22">
        <f>SUM(F171:F173)</f>
        <v>192597027.51000002</v>
      </c>
      <c r="G174" s="39">
        <f>H174/F174*100</f>
        <v>1.5599996733303683</v>
      </c>
      <c r="H174" s="77">
        <f>SUM(H171:H173)</f>
        <v>3004513</v>
      </c>
      <c r="I174" s="78">
        <f>SUM(I171:I173)</f>
        <v>192597027.51000002</v>
      </c>
      <c r="J174" s="39">
        <f>K174/I174*100</f>
        <v>1.5599996733303683</v>
      </c>
      <c r="K174" s="23">
        <f>SUM(K171:K173)</f>
        <v>3004513</v>
      </c>
      <c r="L174" s="23">
        <f>SUM(L171:L173)</f>
        <v>0</v>
      </c>
    </row>
    <row r="175" spans="1:12">
      <c r="A175" s="119"/>
      <c r="B175" s="32"/>
      <c r="C175" s="36"/>
      <c r="D175" s="26"/>
      <c r="E175" s="36"/>
      <c r="F175" s="15"/>
      <c r="G175" s="26"/>
      <c r="H175" s="27"/>
      <c r="I175" s="15"/>
      <c r="J175" s="26"/>
      <c r="K175" s="16"/>
      <c r="L175" s="31"/>
    </row>
    <row r="176" spans="1:12">
      <c r="A176" s="119">
        <v>354</v>
      </c>
      <c r="B176" s="32" t="s">
        <v>121</v>
      </c>
      <c r="C176" s="36">
        <v>7134951.9399999995</v>
      </c>
      <c r="D176" s="26">
        <v>1.29</v>
      </c>
      <c r="E176" s="36">
        <v>92576.41</v>
      </c>
      <c r="F176" s="15">
        <f t="shared" si="34"/>
        <v>7134951.9399999995</v>
      </c>
      <c r="G176" s="26">
        <v>1.19</v>
      </c>
      <c r="H176" s="27">
        <f t="shared" si="35"/>
        <v>84906</v>
      </c>
      <c r="I176" s="15">
        <v>7134951.9399999995</v>
      </c>
      <c r="J176" s="26">
        <v>1.19</v>
      </c>
      <c r="K176" s="16">
        <f t="shared" si="36"/>
        <v>84906</v>
      </c>
      <c r="L176" s="31">
        <f t="shared" si="20"/>
        <v>0</v>
      </c>
    </row>
    <row r="177" spans="1:12">
      <c r="A177" s="119"/>
      <c r="B177" s="32" t="s">
        <v>122</v>
      </c>
      <c r="C177" s="36"/>
      <c r="D177" s="26"/>
      <c r="E177" s="36"/>
      <c r="F177" s="15">
        <v>18753205.050000001</v>
      </c>
      <c r="G177" s="26">
        <v>1.19</v>
      </c>
      <c r="H177" s="27">
        <f t="shared" si="35"/>
        <v>223163</v>
      </c>
      <c r="I177" s="15">
        <v>18753205.050000001</v>
      </c>
      <c r="J177" s="26">
        <v>1.19</v>
      </c>
      <c r="K177" s="16">
        <f t="shared" si="36"/>
        <v>223163</v>
      </c>
      <c r="L177" s="31">
        <f t="shared" si="20"/>
        <v>0</v>
      </c>
    </row>
    <row r="178" spans="1:12">
      <c r="A178" s="119"/>
      <c r="B178" s="32" t="s">
        <v>127</v>
      </c>
      <c r="C178" s="36"/>
      <c r="D178" s="26"/>
      <c r="E178" s="36"/>
      <c r="F178" s="15">
        <v>4016755.3</v>
      </c>
      <c r="G178" s="26">
        <v>1.19</v>
      </c>
      <c r="H178" s="27">
        <f t="shared" si="35"/>
        <v>47799</v>
      </c>
      <c r="I178" s="15">
        <v>4016755.3</v>
      </c>
      <c r="J178" s="26">
        <v>1.19</v>
      </c>
      <c r="K178" s="16">
        <f t="shared" si="36"/>
        <v>47799</v>
      </c>
      <c r="L178" s="31">
        <f t="shared" si="20"/>
        <v>0</v>
      </c>
    </row>
    <row r="179" spans="1:12" s="79" customFormat="1">
      <c r="A179" s="121"/>
      <c r="B179" s="47" t="s">
        <v>115</v>
      </c>
      <c r="C179" s="3"/>
      <c r="D179" s="39"/>
      <c r="E179" s="3"/>
      <c r="F179" s="22">
        <f>SUM(F176:F178)</f>
        <v>29904912.290000003</v>
      </c>
      <c r="G179" s="39">
        <f>H179/F179*100</f>
        <v>1.1899984743275767</v>
      </c>
      <c r="H179" s="75">
        <f>SUM(H176:H178)</f>
        <v>355868</v>
      </c>
      <c r="I179" s="78">
        <f>SUM(I176:I178)</f>
        <v>29904912.290000003</v>
      </c>
      <c r="J179" s="39">
        <f>K179/I179*100</f>
        <v>1.1899984743275767</v>
      </c>
      <c r="K179" s="23">
        <f>SUM(K176:K178)</f>
        <v>355868</v>
      </c>
      <c r="L179" s="23">
        <f>SUM(L176:L178)</f>
        <v>0</v>
      </c>
    </row>
    <row r="180" spans="1:12">
      <c r="A180" s="119"/>
      <c r="B180" s="32"/>
      <c r="C180" s="36"/>
      <c r="D180" s="26"/>
      <c r="E180" s="36"/>
      <c r="F180" s="15"/>
      <c r="G180" s="26"/>
      <c r="H180" s="27"/>
      <c r="I180" s="15"/>
      <c r="J180" s="26"/>
      <c r="K180" s="16"/>
      <c r="L180" s="31"/>
    </row>
    <row r="181" spans="1:12">
      <c r="A181" s="119">
        <v>355</v>
      </c>
      <c r="B181" s="32" t="s">
        <v>123</v>
      </c>
      <c r="C181" s="36">
        <v>152970842.45999998</v>
      </c>
      <c r="D181" s="26">
        <v>1.76</v>
      </c>
      <c r="E181" s="36">
        <v>2580942.9600000004</v>
      </c>
      <c r="F181" s="15">
        <f t="shared" si="34"/>
        <v>152970842.45999998</v>
      </c>
      <c r="G181" s="26">
        <v>1.91</v>
      </c>
      <c r="H181" s="27">
        <f t="shared" si="35"/>
        <v>2921743</v>
      </c>
      <c r="I181" s="15">
        <v>152970842.45999998</v>
      </c>
      <c r="J181" s="26">
        <v>1.91</v>
      </c>
      <c r="K181" s="16">
        <f t="shared" si="36"/>
        <v>2921743</v>
      </c>
      <c r="L181" s="31">
        <f t="shared" si="20"/>
        <v>0</v>
      </c>
    </row>
    <row r="182" spans="1:12">
      <c r="A182" s="119"/>
      <c r="B182" s="32" t="s">
        <v>124</v>
      </c>
      <c r="C182" s="36"/>
      <c r="D182" s="26"/>
      <c r="E182" s="36"/>
      <c r="F182" s="15">
        <v>22662308.280000001</v>
      </c>
      <c r="G182" s="26">
        <v>1.91</v>
      </c>
      <c r="H182" s="27">
        <f t="shared" si="35"/>
        <v>432850</v>
      </c>
      <c r="I182" s="15">
        <v>22662308.280000001</v>
      </c>
      <c r="J182" s="26">
        <v>1.91</v>
      </c>
      <c r="K182" s="16">
        <f t="shared" si="36"/>
        <v>432850</v>
      </c>
      <c r="L182" s="31">
        <f t="shared" si="20"/>
        <v>0</v>
      </c>
    </row>
    <row r="183" spans="1:12">
      <c r="A183" s="119"/>
      <c r="B183" s="32" t="s">
        <v>128</v>
      </c>
      <c r="C183" s="36"/>
      <c r="D183" s="26"/>
      <c r="E183" s="36"/>
      <c r="F183" s="15">
        <v>2630006.1800000002</v>
      </c>
      <c r="G183" s="26">
        <v>1.91</v>
      </c>
      <c r="H183" s="27">
        <f t="shared" si="35"/>
        <v>50233</v>
      </c>
      <c r="I183" s="15">
        <v>2630006.1800000002</v>
      </c>
      <c r="J183" s="26">
        <v>1.91</v>
      </c>
      <c r="K183" s="16">
        <f t="shared" si="36"/>
        <v>50233</v>
      </c>
      <c r="L183" s="31">
        <f t="shared" si="20"/>
        <v>0</v>
      </c>
    </row>
    <row r="184" spans="1:12">
      <c r="A184" s="119"/>
      <c r="B184" s="47" t="s">
        <v>115</v>
      </c>
      <c r="C184" s="36"/>
      <c r="D184" s="26"/>
      <c r="E184" s="36"/>
      <c r="F184" s="22">
        <f>SUM(F181:F183)</f>
        <v>178263156.91999999</v>
      </c>
      <c r="G184" s="39">
        <f>H184/F184*100</f>
        <v>1.9099998332958952</v>
      </c>
      <c r="H184" s="75">
        <f>SUM(H181:H183)</f>
        <v>3404826</v>
      </c>
      <c r="I184" s="78">
        <f>SUM(I181:I183)</f>
        <v>178263156.91999999</v>
      </c>
      <c r="J184" s="39">
        <f>K184/I184*100</f>
        <v>1.9099998332958952</v>
      </c>
      <c r="K184" s="23">
        <f>SUM(K181:K183)</f>
        <v>3404826</v>
      </c>
      <c r="L184" s="23">
        <f>SUM(L181:L183)</f>
        <v>0</v>
      </c>
    </row>
    <row r="185" spans="1:12">
      <c r="A185" s="119"/>
      <c r="B185" s="32"/>
      <c r="C185" s="36"/>
      <c r="D185" s="26"/>
      <c r="E185" s="36"/>
      <c r="F185" s="15"/>
      <c r="G185" s="26"/>
      <c r="H185" s="27"/>
      <c r="I185" s="15"/>
      <c r="J185" s="26"/>
      <c r="K185" s="16"/>
      <c r="L185" s="31"/>
    </row>
    <row r="186" spans="1:12">
      <c r="A186" s="119">
        <v>356</v>
      </c>
      <c r="B186" s="32" t="s">
        <v>129</v>
      </c>
      <c r="C186" s="36">
        <v>59371220.409999989</v>
      </c>
      <c r="D186" s="26">
        <v>1.36</v>
      </c>
      <c r="E186" s="36">
        <v>783418.47000000009</v>
      </c>
      <c r="F186" s="15">
        <f t="shared" si="34"/>
        <v>59371220.409999989</v>
      </c>
      <c r="G186" s="26">
        <v>1.61</v>
      </c>
      <c r="H186" s="27">
        <f t="shared" si="35"/>
        <v>955877</v>
      </c>
      <c r="I186" s="15">
        <v>59371220.409999989</v>
      </c>
      <c r="J186" s="26">
        <v>1.61</v>
      </c>
      <c r="K186" s="16">
        <f t="shared" si="36"/>
        <v>955877</v>
      </c>
      <c r="L186" s="31">
        <f t="shared" si="20"/>
        <v>0</v>
      </c>
    </row>
    <row r="187" spans="1:12">
      <c r="A187" s="119"/>
      <c r="B187" s="32" t="s">
        <v>130</v>
      </c>
      <c r="C187" s="36"/>
      <c r="D187" s="26"/>
      <c r="E187" s="36"/>
      <c r="F187" s="36">
        <v>33417042.370000001</v>
      </c>
      <c r="G187" s="26">
        <v>1.61</v>
      </c>
      <c r="H187" s="27">
        <f t="shared" si="35"/>
        <v>538014</v>
      </c>
      <c r="I187" s="36">
        <v>33417042.370000001</v>
      </c>
      <c r="J187" s="26">
        <v>1.61</v>
      </c>
      <c r="K187" s="16">
        <f t="shared" si="36"/>
        <v>538014</v>
      </c>
      <c r="L187" s="31">
        <f t="shared" si="20"/>
        <v>0</v>
      </c>
    </row>
    <row r="188" spans="1:12">
      <c r="A188" s="119"/>
      <c r="B188" s="32" t="s">
        <v>131</v>
      </c>
      <c r="C188" s="36"/>
      <c r="D188" s="26"/>
      <c r="E188" s="36"/>
      <c r="F188" s="36">
        <v>5795097.4499999993</v>
      </c>
      <c r="G188" s="26">
        <v>1.61</v>
      </c>
      <c r="H188" s="27">
        <f t="shared" si="35"/>
        <v>93301</v>
      </c>
      <c r="I188" s="36">
        <v>5795097.4499999993</v>
      </c>
      <c r="J188" s="26">
        <v>1.61</v>
      </c>
      <c r="K188" s="16">
        <f t="shared" si="36"/>
        <v>93301</v>
      </c>
      <c r="L188" s="31">
        <f t="shared" si="20"/>
        <v>0</v>
      </c>
    </row>
    <row r="189" spans="1:12">
      <c r="A189" s="119"/>
      <c r="B189" s="47" t="s">
        <v>115</v>
      </c>
      <c r="C189" s="36"/>
      <c r="D189" s="26"/>
      <c r="E189" s="36"/>
      <c r="F189" s="3">
        <f>SUM(F186:F188)</f>
        <v>98583360.229999989</v>
      </c>
      <c r="G189" s="39">
        <f>H189/F189*100</f>
        <v>1.6099998988642714</v>
      </c>
      <c r="H189" s="75">
        <f>SUM(H186:H188)</f>
        <v>1587192</v>
      </c>
      <c r="I189" s="78">
        <f>SUM(I186:I188)</f>
        <v>98583360.229999989</v>
      </c>
      <c r="J189" s="39">
        <f>K189/I189*100</f>
        <v>1.6099998988642714</v>
      </c>
      <c r="K189" s="23">
        <f>SUM(K186:K188)</f>
        <v>1587192</v>
      </c>
      <c r="L189" s="23">
        <f>SUM(L186:L188)</f>
        <v>0</v>
      </c>
    </row>
    <row r="190" spans="1:12">
      <c r="A190" s="119"/>
      <c r="B190" s="32"/>
      <c r="C190" s="36"/>
      <c r="D190" s="26"/>
      <c r="E190" s="36"/>
      <c r="F190" s="36"/>
      <c r="G190" s="26"/>
      <c r="H190" s="27"/>
      <c r="I190" s="36"/>
      <c r="J190" s="26"/>
      <c r="K190" s="16"/>
      <c r="L190" s="32"/>
    </row>
    <row r="191" spans="1:12" s="67" customFormat="1">
      <c r="A191" s="119">
        <v>359</v>
      </c>
      <c r="B191" s="32" t="s">
        <v>132</v>
      </c>
      <c r="C191" s="36">
        <v>3496028.8000000003</v>
      </c>
      <c r="D191" s="26">
        <v>1.05</v>
      </c>
      <c r="E191" s="36">
        <v>35932.589999999997</v>
      </c>
      <c r="F191" s="36">
        <f t="shared" si="34"/>
        <v>3496028.8000000003</v>
      </c>
      <c r="G191" s="26">
        <v>1.28</v>
      </c>
      <c r="H191" s="16">
        <f t="shared" si="35"/>
        <v>44749</v>
      </c>
      <c r="I191" s="36">
        <v>3496028.8000000003</v>
      </c>
      <c r="J191" s="26">
        <v>1.28</v>
      </c>
      <c r="K191" s="16">
        <f t="shared" si="36"/>
        <v>44749</v>
      </c>
      <c r="L191" s="31">
        <f t="shared" si="20"/>
        <v>0</v>
      </c>
    </row>
    <row r="192" spans="1:12" s="67" customFormat="1">
      <c r="A192" s="119"/>
      <c r="B192" s="32" t="s">
        <v>133</v>
      </c>
      <c r="C192" s="36"/>
      <c r="D192" s="26"/>
      <c r="E192" s="36"/>
      <c r="F192" s="14">
        <v>204695.73000000004</v>
      </c>
      <c r="G192" s="26">
        <v>1.28</v>
      </c>
      <c r="H192" s="19">
        <f t="shared" si="35"/>
        <v>2620</v>
      </c>
      <c r="I192" s="14">
        <v>204695.73000000004</v>
      </c>
      <c r="J192" s="26">
        <v>1.28</v>
      </c>
      <c r="K192" s="19">
        <f t="shared" si="36"/>
        <v>2620</v>
      </c>
      <c r="L192" s="65">
        <f t="shared" si="20"/>
        <v>0</v>
      </c>
    </row>
    <row r="193" spans="1:12">
      <c r="A193" s="119"/>
      <c r="B193" s="47" t="s">
        <v>113</v>
      </c>
      <c r="C193" s="36"/>
      <c r="D193" s="26"/>
      <c r="E193" s="36"/>
      <c r="F193" s="22">
        <f>SUM(F191:F192)</f>
        <v>3700724.5300000003</v>
      </c>
      <c r="G193" s="39">
        <f>H193/F193*100</f>
        <v>1.2799925964767769</v>
      </c>
      <c r="H193" s="23">
        <f>SUM(H191:H192)</f>
        <v>47369</v>
      </c>
      <c r="I193" s="3">
        <f>SUM(I191:I192)</f>
        <v>3700724.5300000003</v>
      </c>
      <c r="J193" s="39">
        <f>K193/I193*100</f>
        <v>1.2799925964767769</v>
      </c>
      <c r="K193" s="23">
        <f>SUM(K191:K192)</f>
        <v>47369</v>
      </c>
      <c r="L193" s="23">
        <f>SUM(L191:L192)</f>
        <v>0</v>
      </c>
    </row>
    <row r="194" spans="1:12">
      <c r="A194" s="119"/>
      <c r="B194" s="32"/>
      <c r="C194" s="36"/>
      <c r="D194" s="26"/>
      <c r="E194" s="36"/>
      <c r="F194" s="15"/>
      <c r="G194" s="26"/>
      <c r="H194" s="16"/>
      <c r="I194" s="15"/>
      <c r="J194" s="26"/>
      <c r="K194" s="16"/>
      <c r="L194" s="31"/>
    </row>
    <row r="195" spans="1:12">
      <c r="A195" s="119"/>
      <c r="B195" s="32"/>
      <c r="C195" s="36"/>
      <c r="D195" s="26"/>
      <c r="E195" s="36"/>
      <c r="F195" s="15"/>
      <c r="G195" s="26"/>
      <c r="H195" s="16"/>
      <c r="I195" s="15"/>
      <c r="J195" s="26"/>
      <c r="K195" s="16"/>
      <c r="L195" s="31"/>
    </row>
    <row r="196" spans="1:12">
      <c r="A196" s="119"/>
      <c r="B196" s="47" t="s">
        <v>95</v>
      </c>
      <c r="C196" s="36">
        <f>SUM(C160:C191)</f>
        <v>412491169.75999993</v>
      </c>
      <c r="D196" s="37"/>
      <c r="E196" s="36">
        <f>SUM(E160:E191)</f>
        <v>5891934.2500000009</v>
      </c>
      <c r="F196" s="22">
        <f>SUM(F164,F169,F174,F179,F184,F189,F193)</f>
        <v>553948399.08000004</v>
      </c>
      <c r="G196" s="6"/>
      <c r="H196" s="23">
        <f>SUM(H164,H169,H174,H179,H184,H189,H193)</f>
        <v>9437889</v>
      </c>
      <c r="I196" s="3">
        <f>SUM(I164,I169,I174,I179,I184,I189,I193)</f>
        <v>553948399.08000004</v>
      </c>
      <c r="J196" s="6"/>
      <c r="K196" s="23">
        <f>SUM(K164,K169,K174,K179,K184,K189,K193)</f>
        <v>9402559</v>
      </c>
      <c r="L196" s="30">
        <f t="shared" si="20"/>
        <v>35330</v>
      </c>
    </row>
    <row r="197" spans="1:12" s="67" customFormat="1">
      <c r="A197" s="119"/>
      <c r="B197" s="32"/>
      <c r="C197" s="36"/>
      <c r="D197" s="37"/>
      <c r="E197" s="36"/>
      <c r="F197" s="3"/>
      <c r="G197" s="38"/>
      <c r="H197" s="16"/>
      <c r="I197" s="36"/>
      <c r="J197" s="38"/>
      <c r="K197" s="16"/>
      <c r="L197" s="32"/>
    </row>
    <row r="198" spans="1:12">
      <c r="A198" s="119"/>
      <c r="B198" s="73" t="s">
        <v>49</v>
      </c>
      <c r="C198" s="36"/>
      <c r="D198" s="37"/>
      <c r="E198" s="36"/>
      <c r="F198" s="22"/>
      <c r="G198" s="38"/>
      <c r="H198" s="16"/>
      <c r="I198" s="15"/>
      <c r="J198" s="38"/>
      <c r="K198" s="16"/>
      <c r="L198" s="31"/>
    </row>
    <row r="199" spans="1:12">
      <c r="A199" s="119" t="s">
        <v>50</v>
      </c>
      <c r="B199" s="32" t="s">
        <v>134</v>
      </c>
      <c r="C199" s="36">
        <v>2076527.8</v>
      </c>
      <c r="D199" s="38">
        <v>1.29</v>
      </c>
      <c r="E199" s="36">
        <v>26633.94</v>
      </c>
      <c r="F199" s="15">
        <f t="shared" ref="F199:F244" si="37">+C199</f>
        <v>2076527.8</v>
      </c>
      <c r="G199" s="26">
        <v>1.32</v>
      </c>
      <c r="H199" s="16">
        <f t="shared" ref="H199:H245" si="38">ROUND(F199*G199/100,0)</f>
        <v>27410</v>
      </c>
      <c r="I199" s="15">
        <v>2076527.8</v>
      </c>
      <c r="J199" s="38">
        <v>1.32</v>
      </c>
      <c r="K199" s="16">
        <f t="shared" ref="K199:K245" si="39">ROUND(I199*J199/100,0)</f>
        <v>27410</v>
      </c>
      <c r="L199" s="31">
        <f t="shared" si="20"/>
        <v>0</v>
      </c>
    </row>
    <row r="200" spans="1:12">
      <c r="A200" s="119"/>
      <c r="B200" s="32" t="s">
        <v>135</v>
      </c>
      <c r="C200" s="36"/>
      <c r="D200" s="38"/>
      <c r="E200" s="36"/>
      <c r="F200" s="18">
        <v>650065.17000000004</v>
      </c>
      <c r="G200" s="26">
        <v>1.32</v>
      </c>
      <c r="H200" s="19">
        <f t="shared" si="38"/>
        <v>8581</v>
      </c>
      <c r="I200" s="18">
        <v>650065.17000000004</v>
      </c>
      <c r="J200" s="38">
        <v>1.32</v>
      </c>
      <c r="K200" s="19">
        <f t="shared" si="39"/>
        <v>8581</v>
      </c>
      <c r="L200" s="65">
        <f t="shared" si="20"/>
        <v>0</v>
      </c>
    </row>
    <row r="201" spans="1:12">
      <c r="A201" s="119"/>
      <c r="B201" s="47" t="s">
        <v>115</v>
      </c>
      <c r="C201" s="36"/>
      <c r="D201" s="38"/>
      <c r="E201" s="36"/>
      <c r="F201" s="22">
        <f>SUM(F199:F200)</f>
        <v>2726592.97</v>
      </c>
      <c r="G201" s="39">
        <f>H201/F201*100</f>
        <v>1.3199990022713217</v>
      </c>
      <c r="H201" s="23">
        <f>SUM(H199:H200)</f>
        <v>35991</v>
      </c>
      <c r="I201" s="3">
        <f>SUM(I199:I200)</f>
        <v>2726592.97</v>
      </c>
      <c r="J201" s="6">
        <f>K201/I201*100</f>
        <v>1.3199990022713217</v>
      </c>
      <c r="K201" s="23">
        <f>SUM(K199:K200)</f>
        <v>35991</v>
      </c>
      <c r="L201" s="23">
        <f>SUM(L199:L200)</f>
        <v>0</v>
      </c>
    </row>
    <row r="202" spans="1:12">
      <c r="A202" s="119"/>
      <c r="B202" s="47"/>
      <c r="C202" s="36"/>
      <c r="D202" s="38"/>
      <c r="E202" s="36"/>
      <c r="F202" s="22"/>
      <c r="G202" s="39"/>
      <c r="H202" s="23"/>
      <c r="I202" s="22"/>
      <c r="J202" s="6"/>
      <c r="K202" s="23"/>
      <c r="L202" s="74"/>
    </row>
    <row r="203" spans="1:12">
      <c r="A203" s="119" t="s">
        <v>51</v>
      </c>
      <c r="B203" s="32" t="s">
        <v>136</v>
      </c>
      <c r="C203" s="36">
        <v>23079222.760000002</v>
      </c>
      <c r="D203" s="38">
        <v>1.55</v>
      </c>
      <c r="E203" s="36">
        <v>310393.73</v>
      </c>
      <c r="F203" s="15">
        <f t="shared" si="37"/>
        <v>23079222.760000002</v>
      </c>
      <c r="G203" s="26">
        <v>1.46</v>
      </c>
      <c r="H203" s="16">
        <f t="shared" si="38"/>
        <v>336957</v>
      </c>
      <c r="I203" s="15">
        <v>23079222.760000002</v>
      </c>
      <c r="J203" s="38">
        <v>1.46</v>
      </c>
      <c r="K203" s="16">
        <f t="shared" si="39"/>
        <v>336957</v>
      </c>
      <c r="L203" s="31">
        <f t="shared" si="20"/>
        <v>0</v>
      </c>
    </row>
    <row r="204" spans="1:12">
      <c r="A204" s="119"/>
      <c r="B204" s="32" t="s">
        <v>137</v>
      </c>
      <c r="C204" s="36"/>
      <c r="D204" s="38"/>
      <c r="E204" s="36"/>
      <c r="F204" s="18">
        <v>4570403.9800000004</v>
      </c>
      <c r="G204" s="26">
        <v>1.46</v>
      </c>
      <c r="H204" s="19">
        <f t="shared" si="38"/>
        <v>66728</v>
      </c>
      <c r="I204" s="18">
        <v>4570403.9800000004</v>
      </c>
      <c r="J204" s="38">
        <v>1.46</v>
      </c>
      <c r="K204" s="19">
        <f t="shared" si="39"/>
        <v>66728</v>
      </c>
      <c r="L204" s="65">
        <f t="shared" si="20"/>
        <v>0</v>
      </c>
    </row>
    <row r="205" spans="1:12">
      <c r="A205" s="119"/>
      <c r="B205" s="47" t="s">
        <v>115</v>
      </c>
      <c r="C205" s="36"/>
      <c r="D205" s="38"/>
      <c r="E205" s="36"/>
      <c r="F205" s="22">
        <f>SUM(F203:F204)</f>
        <v>27649626.740000002</v>
      </c>
      <c r="G205" s="39">
        <f>H205/F205*100</f>
        <v>1.4600016260472672</v>
      </c>
      <c r="H205" s="23">
        <f>SUM(H203:H204)</f>
        <v>403685</v>
      </c>
      <c r="I205" s="3">
        <f>SUM(I203:I204)</f>
        <v>27649626.740000002</v>
      </c>
      <c r="J205" s="6">
        <f>K205/I205*100</f>
        <v>1.4600016260472672</v>
      </c>
      <c r="K205" s="23">
        <f>SUM(K203:K204)</f>
        <v>403685</v>
      </c>
      <c r="L205" s="23">
        <f>SUM(L203:L204)</f>
        <v>0</v>
      </c>
    </row>
    <row r="206" spans="1:12">
      <c r="A206" s="119"/>
      <c r="B206" s="47"/>
      <c r="C206" s="36"/>
      <c r="D206" s="38"/>
      <c r="E206" s="36"/>
      <c r="F206" s="15"/>
      <c r="G206" s="26"/>
      <c r="H206" s="16"/>
      <c r="I206" s="15"/>
      <c r="J206" s="38"/>
      <c r="K206" s="16"/>
      <c r="L206" s="31"/>
    </row>
    <row r="207" spans="1:12">
      <c r="A207" s="119" t="s">
        <v>52</v>
      </c>
      <c r="B207" s="32" t="s">
        <v>138</v>
      </c>
      <c r="C207" s="36">
        <v>229751970.08000001</v>
      </c>
      <c r="D207" s="38">
        <v>1.33</v>
      </c>
      <c r="E207" s="36">
        <v>2986541.77</v>
      </c>
      <c r="F207" s="15">
        <f t="shared" si="37"/>
        <v>229751970.08000001</v>
      </c>
      <c r="G207" s="26">
        <v>1.43</v>
      </c>
      <c r="H207" s="16">
        <f t="shared" si="38"/>
        <v>3285453</v>
      </c>
      <c r="I207" s="15">
        <v>229751970.08000001</v>
      </c>
      <c r="J207" s="38">
        <v>1.43</v>
      </c>
      <c r="K207" s="16">
        <f t="shared" si="39"/>
        <v>3285453</v>
      </c>
      <c r="L207" s="31">
        <f t="shared" si="20"/>
        <v>0</v>
      </c>
    </row>
    <row r="208" spans="1:12">
      <c r="A208" s="119"/>
      <c r="B208" s="32" t="s">
        <v>139</v>
      </c>
      <c r="C208" s="36"/>
      <c r="D208" s="38"/>
      <c r="E208" s="36"/>
      <c r="F208" s="15">
        <v>70179634.780000001</v>
      </c>
      <c r="G208" s="26">
        <v>1.43</v>
      </c>
      <c r="H208" s="16">
        <f t="shared" si="38"/>
        <v>1003569</v>
      </c>
      <c r="I208" s="15">
        <v>70179634.780000001</v>
      </c>
      <c r="J208" s="38">
        <v>1.43</v>
      </c>
      <c r="K208" s="16">
        <f t="shared" si="39"/>
        <v>1003569</v>
      </c>
      <c r="L208" s="31">
        <f t="shared" si="20"/>
        <v>0</v>
      </c>
    </row>
    <row r="209" spans="1:12">
      <c r="A209" s="119"/>
      <c r="B209" s="32" t="s">
        <v>158</v>
      </c>
      <c r="C209" s="36"/>
      <c r="D209" s="38"/>
      <c r="E209" s="36"/>
      <c r="F209" s="18">
        <v>707224.37</v>
      </c>
      <c r="G209" s="26">
        <v>1.37</v>
      </c>
      <c r="H209" s="19">
        <f t="shared" si="38"/>
        <v>9689</v>
      </c>
      <c r="I209" s="14">
        <v>707224.37</v>
      </c>
      <c r="J209" s="38">
        <v>1.37</v>
      </c>
      <c r="K209" s="19">
        <f t="shared" si="39"/>
        <v>9689</v>
      </c>
      <c r="L209" s="65">
        <f t="shared" si="20"/>
        <v>0</v>
      </c>
    </row>
    <row r="210" spans="1:12">
      <c r="A210" s="119"/>
      <c r="B210" s="47" t="s">
        <v>115</v>
      </c>
      <c r="C210" s="36"/>
      <c r="D210" s="38"/>
      <c r="E210" s="36"/>
      <c r="F210" s="22">
        <f>SUM(F207:F209)</f>
        <v>300638829.23000002</v>
      </c>
      <c r="G210" s="80">
        <f>H210/F210*100</f>
        <v>1.429858881173105</v>
      </c>
      <c r="H210" s="22">
        <f t="shared" ref="H210:L210" si="40">SUM(H207:H209)</f>
        <v>4298711</v>
      </c>
      <c r="I210" s="22">
        <f t="shared" si="40"/>
        <v>300638829.23000002</v>
      </c>
      <c r="J210" s="80">
        <f>K210/I210*100</f>
        <v>1.429858881173105</v>
      </c>
      <c r="K210" s="22">
        <f t="shared" si="40"/>
        <v>4298711</v>
      </c>
      <c r="L210" s="68">
        <f t="shared" si="40"/>
        <v>0</v>
      </c>
    </row>
    <row r="211" spans="1:12">
      <c r="A211" s="119"/>
      <c r="B211" s="47"/>
      <c r="C211" s="36"/>
      <c r="D211" s="38"/>
      <c r="E211" s="36"/>
      <c r="F211" s="15"/>
      <c r="G211" s="26"/>
      <c r="H211" s="16"/>
      <c r="I211" s="15"/>
      <c r="J211" s="38"/>
      <c r="K211" s="16"/>
      <c r="L211" s="31"/>
    </row>
    <row r="212" spans="1:12">
      <c r="A212" s="119" t="s">
        <v>53</v>
      </c>
      <c r="B212" s="32" t="s">
        <v>140</v>
      </c>
      <c r="C212" s="36">
        <v>131007070.13</v>
      </c>
      <c r="D212" s="38">
        <v>1.62</v>
      </c>
      <c r="E212" s="36">
        <v>2047554.18</v>
      </c>
      <c r="F212" s="15">
        <f t="shared" si="37"/>
        <v>131007070.13</v>
      </c>
      <c r="G212" s="26">
        <v>3.11</v>
      </c>
      <c r="H212" s="16">
        <f t="shared" si="38"/>
        <v>4074320</v>
      </c>
      <c r="I212" s="15">
        <v>131007070.13</v>
      </c>
      <c r="J212" s="38">
        <v>3.11</v>
      </c>
      <c r="K212" s="16">
        <f t="shared" si="39"/>
        <v>4074320</v>
      </c>
      <c r="L212" s="31">
        <f t="shared" si="20"/>
        <v>0</v>
      </c>
    </row>
    <row r="213" spans="1:12">
      <c r="A213" s="119"/>
      <c r="B213" s="32" t="s">
        <v>149</v>
      </c>
      <c r="C213" s="36"/>
      <c r="D213" s="38"/>
      <c r="E213" s="36"/>
      <c r="F213" s="18">
        <v>63111760.509999998</v>
      </c>
      <c r="G213" s="26">
        <v>3.11</v>
      </c>
      <c r="H213" s="19">
        <f t="shared" si="38"/>
        <v>1962776</v>
      </c>
      <c r="I213" s="18">
        <v>63111760.509999998</v>
      </c>
      <c r="J213" s="38">
        <v>3.11</v>
      </c>
      <c r="K213" s="19">
        <f t="shared" si="39"/>
        <v>1962776</v>
      </c>
      <c r="L213" s="65">
        <f t="shared" si="20"/>
        <v>0</v>
      </c>
    </row>
    <row r="214" spans="1:12">
      <c r="A214" s="119"/>
      <c r="B214" s="47" t="s">
        <v>115</v>
      </c>
      <c r="C214" s="36"/>
      <c r="D214" s="38"/>
      <c r="E214" s="36"/>
      <c r="F214" s="22">
        <f>SUM(F212:F213)</f>
        <v>194118830.63999999</v>
      </c>
      <c r="G214" s="39">
        <f>H214/F214*100</f>
        <v>3.110000189108908</v>
      </c>
      <c r="H214" s="23">
        <f>SUM(H212:H213)</f>
        <v>6037096</v>
      </c>
      <c r="I214" s="3">
        <f>SUM(I212:I213)</f>
        <v>194118830.63999999</v>
      </c>
      <c r="J214" s="6">
        <f>K214/I214*100</f>
        <v>3.110000189108908</v>
      </c>
      <c r="K214" s="23">
        <f>SUM(K212:K213)</f>
        <v>6037096</v>
      </c>
      <c r="L214" s="23">
        <f>SUM(L212:L213)</f>
        <v>0</v>
      </c>
    </row>
    <row r="215" spans="1:12">
      <c r="A215" s="119"/>
      <c r="B215" s="47"/>
      <c r="C215" s="36"/>
      <c r="D215" s="38"/>
      <c r="E215" s="36"/>
      <c r="F215" s="15"/>
      <c r="G215" s="26"/>
      <c r="H215" s="16"/>
      <c r="I215" s="15"/>
      <c r="J215" s="38"/>
      <c r="K215" s="16"/>
      <c r="L215" s="31"/>
    </row>
    <row r="216" spans="1:12">
      <c r="A216" s="119" t="s">
        <v>54</v>
      </c>
      <c r="B216" s="32" t="s">
        <v>141</v>
      </c>
      <c r="C216" s="36">
        <v>90911084.140000001</v>
      </c>
      <c r="D216" s="38">
        <v>1.81</v>
      </c>
      <c r="E216" s="36">
        <v>1561564.59</v>
      </c>
      <c r="F216" s="15">
        <f t="shared" si="37"/>
        <v>90911084.140000001</v>
      </c>
      <c r="G216" s="26">
        <v>2.35</v>
      </c>
      <c r="H216" s="16">
        <f t="shared" si="38"/>
        <v>2136410</v>
      </c>
      <c r="I216" s="15">
        <v>90911084.140000001</v>
      </c>
      <c r="J216" s="38">
        <v>2.35</v>
      </c>
      <c r="K216" s="16">
        <f t="shared" si="39"/>
        <v>2136410</v>
      </c>
      <c r="L216" s="31">
        <f t="shared" si="20"/>
        <v>0</v>
      </c>
    </row>
    <row r="217" spans="1:12">
      <c r="A217" s="119"/>
      <c r="B217" s="32" t="s">
        <v>150</v>
      </c>
      <c r="C217" s="36"/>
      <c r="D217" s="38"/>
      <c r="E217" s="36"/>
      <c r="F217" s="18">
        <v>37741888.32</v>
      </c>
      <c r="G217" s="26">
        <v>2.35</v>
      </c>
      <c r="H217" s="19">
        <f t="shared" si="38"/>
        <v>886934</v>
      </c>
      <c r="I217" s="18">
        <v>37741888.32</v>
      </c>
      <c r="J217" s="38">
        <v>2.35</v>
      </c>
      <c r="K217" s="19">
        <f t="shared" si="39"/>
        <v>886934</v>
      </c>
      <c r="L217" s="65">
        <f t="shared" si="20"/>
        <v>0</v>
      </c>
    </row>
    <row r="218" spans="1:12">
      <c r="A218" s="119"/>
      <c r="B218" s="47" t="s">
        <v>115</v>
      </c>
      <c r="C218" s="36"/>
      <c r="D218" s="38"/>
      <c r="E218" s="36"/>
      <c r="F218" s="22">
        <f>SUM(F216:F217)</f>
        <v>128652972.46000001</v>
      </c>
      <c r="G218" s="39">
        <f>H218/F218*100</f>
        <v>2.3499993371237493</v>
      </c>
      <c r="H218" s="23">
        <f>SUM(H216:H217)</f>
        <v>3023344</v>
      </c>
      <c r="I218" s="3">
        <f>SUM(I216:I217)</f>
        <v>128652972.46000001</v>
      </c>
      <c r="J218" s="6">
        <f>K218/I218*100</f>
        <v>2.3499993371237493</v>
      </c>
      <c r="K218" s="23">
        <f>SUM(K216:K217)</f>
        <v>3023344</v>
      </c>
      <c r="L218" s="23">
        <f>SUM(L216:L217)</f>
        <v>0</v>
      </c>
    </row>
    <row r="219" spans="1:12">
      <c r="A219" s="119"/>
      <c r="B219" s="47"/>
      <c r="C219" s="36"/>
      <c r="D219" s="38"/>
      <c r="E219" s="36"/>
      <c r="F219" s="15"/>
      <c r="G219" s="26"/>
      <c r="H219" s="16"/>
      <c r="I219" s="15"/>
      <c r="J219" s="38"/>
      <c r="K219" s="16"/>
      <c r="L219" s="31"/>
    </row>
    <row r="220" spans="1:12">
      <c r="A220" s="119" t="s">
        <v>55</v>
      </c>
      <c r="B220" s="32" t="s">
        <v>142</v>
      </c>
      <c r="C220" s="36">
        <v>104732196.59999999</v>
      </c>
      <c r="D220" s="38">
        <v>1.29</v>
      </c>
      <c r="E220" s="36">
        <v>1321891.78</v>
      </c>
      <c r="F220" s="15">
        <f t="shared" si="37"/>
        <v>104732196.59999999</v>
      </c>
      <c r="G220" s="26">
        <v>1.5</v>
      </c>
      <c r="H220" s="16">
        <f t="shared" si="38"/>
        <v>1570983</v>
      </c>
      <c r="I220" s="15">
        <v>104732196.59999999</v>
      </c>
      <c r="J220" s="38">
        <v>1.5</v>
      </c>
      <c r="K220" s="16">
        <f t="shared" si="39"/>
        <v>1570983</v>
      </c>
      <c r="L220" s="31">
        <f t="shared" si="20"/>
        <v>0</v>
      </c>
    </row>
    <row r="221" spans="1:12">
      <c r="A221" s="119"/>
      <c r="B221" s="32" t="s">
        <v>151</v>
      </c>
      <c r="C221" s="36"/>
      <c r="D221" s="38"/>
      <c r="E221" s="36"/>
      <c r="F221" s="18">
        <v>43280924.240000002</v>
      </c>
      <c r="G221" s="26">
        <v>1.5</v>
      </c>
      <c r="H221" s="19">
        <f t="shared" si="38"/>
        <v>649214</v>
      </c>
      <c r="I221" s="18">
        <v>43280924.240000002</v>
      </c>
      <c r="J221" s="38">
        <v>1.5</v>
      </c>
      <c r="K221" s="19">
        <f t="shared" si="39"/>
        <v>649214</v>
      </c>
      <c r="L221" s="65">
        <f t="shared" si="20"/>
        <v>0</v>
      </c>
    </row>
    <row r="222" spans="1:12">
      <c r="A222" s="119"/>
      <c r="B222" s="47" t="s">
        <v>115</v>
      </c>
      <c r="C222" s="36"/>
      <c r="D222" s="38"/>
      <c r="E222" s="36"/>
      <c r="F222" s="22">
        <f>SUM(F220:F221)</f>
        <v>148013120.84</v>
      </c>
      <c r="G222" s="39">
        <f>H222/F222*100</f>
        <v>1.5000001266103971</v>
      </c>
      <c r="H222" s="23">
        <f>SUM(H220:H221)</f>
        <v>2220197</v>
      </c>
      <c r="I222" s="3">
        <f>SUM(I220:I221)</f>
        <v>148013120.84</v>
      </c>
      <c r="J222" s="6">
        <f>K222/I222*100</f>
        <v>1.5000001266103971</v>
      </c>
      <c r="K222" s="23">
        <f>SUM(K220:K221)</f>
        <v>2220197</v>
      </c>
      <c r="L222" s="23">
        <f>SUM(L220:L221)</f>
        <v>0</v>
      </c>
    </row>
    <row r="223" spans="1:12">
      <c r="A223" s="119"/>
      <c r="B223" s="47"/>
      <c r="C223" s="36"/>
      <c r="D223" s="38"/>
      <c r="E223" s="36"/>
      <c r="F223" s="15"/>
      <c r="G223" s="26"/>
      <c r="H223" s="16"/>
      <c r="I223" s="15"/>
      <c r="J223" s="38"/>
      <c r="K223" s="16"/>
      <c r="L223" s="31"/>
    </row>
    <row r="224" spans="1:12">
      <c r="A224" s="119" t="s">
        <v>56</v>
      </c>
      <c r="B224" s="32" t="s">
        <v>143</v>
      </c>
      <c r="C224" s="36">
        <v>132540762.31</v>
      </c>
      <c r="D224" s="38">
        <v>1.95</v>
      </c>
      <c r="E224" s="36">
        <v>2500745.84</v>
      </c>
      <c r="F224" s="15">
        <f t="shared" si="37"/>
        <v>132540762.31</v>
      </c>
      <c r="G224" s="26">
        <v>3.07</v>
      </c>
      <c r="H224" s="16">
        <f t="shared" si="38"/>
        <v>4069001</v>
      </c>
      <c r="I224" s="15">
        <v>132540762.31</v>
      </c>
      <c r="J224" s="38">
        <v>3.07</v>
      </c>
      <c r="K224" s="16">
        <f t="shared" si="39"/>
        <v>4069001</v>
      </c>
      <c r="L224" s="31">
        <f t="shared" si="20"/>
        <v>0</v>
      </c>
    </row>
    <row r="225" spans="1:12">
      <c r="A225" s="119"/>
      <c r="B225" s="32" t="s">
        <v>152</v>
      </c>
      <c r="C225" s="36"/>
      <c r="D225" s="38"/>
      <c r="E225" s="36"/>
      <c r="F225" s="18">
        <v>43555397.619999997</v>
      </c>
      <c r="G225" s="26">
        <v>3.07</v>
      </c>
      <c r="H225" s="19">
        <f t="shared" si="38"/>
        <v>1337151</v>
      </c>
      <c r="I225" s="18">
        <v>43555397.619999997</v>
      </c>
      <c r="J225" s="38">
        <v>3.07</v>
      </c>
      <c r="K225" s="19">
        <f t="shared" si="39"/>
        <v>1337151</v>
      </c>
      <c r="L225" s="65">
        <f t="shared" si="20"/>
        <v>0</v>
      </c>
    </row>
    <row r="226" spans="1:12">
      <c r="A226" s="119"/>
      <c r="B226" s="47" t="s">
        <v>115</v>
      </c>
      <c r="C226" s="36"/>
      <c r="D226" s="38"/>
      <c r="E226" s="36"/>
      <c r="F226" s="22">
        <f>SUM(F224:F225)</f>
        <v>176096159.93000001</v>
      </c>
      <c r="G226" s="39">
        <f>H226/F226*100</f>
        <v>3.0699999376187415</v>
      </c>
      <c r="H226" s="23">
        <f>SUM(H224:H225)</f>
        <v>5406152</v>
      </c>
      <c r="I226" s="22">
        <f>SUM(I224:I225)</f>
        <v>176096159.93000001</v>
      </c>
      <c r="J226" s="6">
        <f>K226/I226*100</f>
        <v>3.0699999376187415</v>
      </c>
      <c r="K226" s="23">
        <f>SUM(K224:K225)</f>
        <v>5406152</v>
      </c>
      <c r="L226" s="23">
        <f>SUM(L224:L225)</f>
        <v>0</v>
      </c>
    </row>
    <row r="227" spans="1:12">
      <c r="A227" s="119"/>
      <c r="B227" s="47"/>
      <c r="C227" s="36"/>
      <c r="D227" s="38"/>
      <c r="E227" s="36"/>
      <c r="F227" s="15"/>
      <c r="G227" s="26"/>
      <c r="H227" s="16"/>
      <c r="I227" s="15"/>
      <c r="J227" s="38"/>
      <c r="K227" s="16"/>
      <c r="L227" s="31"/>
    </row>
    <row r="228" spans="1:12">
      <c r="A228" s="119" t="s">
        <v>57</v>
      </c>
      <c r="B228" s="32" t="s">
        <v>144</v>
      </c>
      <c r="C228" s="36">
        <v>221531543.55000001</v>
      </c>
      <c r="D228" s="38">
        <v>1.83</v>
      </c>
      <c r="E228" s="36">
        <v>3923815.85</v>
      </c>
      <c r="F228" s="15">
        <f t="shared" si="37"/>
        <v>221531543.55000001</v>
      </c>
      <c r="G228" s="26">
        <v>2.34</v>
      </c>
      <c r="H228" s="16">
        <f t="shared" si="38"/>
        <v>5183838</v>
      </c>
      <c r="I228" s="15">
        <v>221531543.55000001</v>
      </c>
      <c r="J228" s="38">
        <v>2.34</v>
      </c>
      <c r="K228" s="16">
        <f>ROUND(I228*J228/100,0)</f>
        <v>5183838</v>
      </c>
      <c r="L228" s="31">
        <f t="shared" si="20"/>
        <v>0</v>
      </c>
    </row>
    <row r="229" spans="1:12">
      <c r="A229" s="119"/>
      <c r="B229" s="32" t="s">
        <v>153</v>
      </c>
      <c r="C229" s="36"/>
      <c r="D229" s="38"/>
      <c r="E229" s="36"/>
      <c r="F229" s="18">
        <v>75980088.760000005</v>
      </c>
      <c r="G229" s="26">
        <v>2.34</v>
      </c>
      <c r="H229" s="19">
        <f t="shared" si="38"/>
        <v>1777934</v>
      </c>
      <c r="I229" s="18">
        <v>75980088.760000005</v>
      </c>
      <c r="J229" s="38">
        <v>2.34</v>
      </c>
      <c r="K229" s="19">
        <f>ROUND(I229*J229/100,0)</f>
        <v>1777934</v>
      </c>
      <c r="L229" s="65">
        <f t="shared" si="20"/>
        <v>0</v>
      </c>
    </row>
    <row r="230" spans="1:12">
      <c r="A230" s="119"/>
      <c r="B230" s="47" t="s">
        <v>115</v>
      </c>
      <c r="C230" s="36"/>
      <c r="D230" s="38"/>
      <c r="E230" s="36"/>
      <c r="F230" s="22">
        <f>SUM(F228:F229)</f>
        <v>297511632.31</v>
      </c>
      <c r="G230" s="39"/>
      <c r="H230" s="23">
        <f>SUM(H228:H229)</f>
        <v>6961772</v>
      </c>
      <c r="I230" s="22">
        <f>SUM(I228:I229)</f>
        <v>297511632.31</v>
      </c>
      <c r="J230" s="6">
        <f>K230/I230*100</f>
        <v>2.3399999341020723</v>
      </c>
      <c r="K230" s="23">
        <f>SUM(K228:K229)</f>
        <v>6961772</v>
      </c>
      <c r="L230" s="23">
        <f>SUM(L228:L229)</f>
        <v>0</v>
      </c>
    </row>
    <row r="231" spans="1:12">
      <c r="A231" s="119"/>
      <c r="B231" s="47"/>
      <c r="C231" s="36"/>
      <c r="D231" s="38"/>
      <c r="E231" s="36"/>
      <c r="F231" s="15"/>
      <c r="G231" s="26"/>
      <c r="H231" s="16"/>
      <c r="I231" s="15"/>
      <c r="J231" s="38"/>
      <c r="K231" s="16"/>
      <c r="L231" s="31"/>
    </row>
    <row r="232" spans="1:12">
      <c r="A232" s="119" t="s">
        <v>58</v>
      </c>
      <c r="B232" s="32" t="s">
        <v>145</v>
      </c>
      <c r="C232" s="36">
        <v>41728794.460000001</v>
      </c>
      <c r="D232" s="38">
        <v>1.43</v>
      </c>
      <c r="E232" s="36">
        <v>580569.84</v>
      </c>
      <c r="F232" s="15">
        <f t="shared" si="37"/>
        <v>41728794.460000001</v>
      </c>
      <c r="G232" s="26">
        <v>1.38</v>
      </c>
      <c r="H232" s="16">
        <f t="shared" si="38"/>
        <v>575857</v>
      </c>
      <c r="I232" s="15">
        <v>41728794.460000001</v>
      </c>
      <c r="J232" s="38">
        <v>1.38</v>
      </c>
      <c r="K232" s="16">
        <f t="shared" si="39"/>
        <v>575857</v>
      </c>
      <c r="L232" s="31">
        <f t="shared" si="20"/>
        <v>0</v>
      </c>
    </row>
    <row r="233" spans="1:12">
      <c r="A233" s="119"/>
      <c r="B233" s="32" t="s">
        <v>154</v>
      </c>
      <c r="C233" s="36"/>
      <c r="D233" s="38"/>
      <c r="E233" s="36"/>
      <c r="F233" s="18">
        <v>17547508.579999998</v>
      </c>
      <c r="G233" s="26">
        <v>1.38</v>
      </c>
      <c r="H233" s="19">
        <f t="shared" si="38"/>
        <v>242156</v>
      </c>
      <c r="I233" s="18">
        <v>17547508.579999998</v>
      </c>
      <c r="J233" s="38">
        <v>1.38</v>
      </c>
      <c r="K233" s="19">
        <f t="shared" si="39"/>
        <v>242156</v>
      </c>
      <c r="L233" s="65">
        <f t="shared" si="20"/>
        <v>0</v>
      </c>
    </row>
    <row r="234" spans="1:12">
      <c r="A234" s="119"/>
      <c r="B234" s="47" t="s">
        <v>115</v>
      </c>
      <c r="C234" s="36"/>
      <c r="D234" s="38"/>
      <c r="E234" s="36"/>
      <c r="F234" s="22">
        <f>SUM(F232:F233)</f>
        <v>59276303.039999999</v>
      </c>
      <c r="G234" s="39">
        <f>H234/F234*100</f>
        <v>1.3800000304472431</v>
      </c>
      <c r="H234" s="23">
        <f>SUM(H232:H233)</f>
        <v>818013</v>
      </c>
      <c r="I234" s="22">
        <f>SUM(I232:I233)</f>
        <v>59276303.039999999</v>
      </c>
      <c r="J234" s="6">
        <f>K234/I234*100</f>
        <v>1.3800000304472431</v>
      </c>
      <c r="K234" s="23">
        <f>SUM(K232:K233)</f>
        <v>818013</v>
      </c>
      <c r="L234" s="23">
        <f>SUM(L232:L233)</f>
        <v>0</v>
      </c>
    </row>
    <row r="235" spans="1:12">
      <c r="A235" s="119"/>
      <c r="B235" s="47"/>
      <c r="C235" s="36"/>
      <c r="D235" s="38"/>
      <c r="E235" s="36"/>
      <c r="F235" s="15"/>
      <c r="G235" s="26"/>
      <c r="H235" s="16"/>
      <c r="I235" s="15"/>
      <c r="J235" s="38"/>
      <c r="K235" s="16"/>
      <c r="L235" s="31"/>
    </row>
    <row r="236" spans="1:12">
      <c r="A236" s="119" t="s">
        <v>59</v>
      </c>
      <c r="B236" s="32" t="s">
        <v>146</v>
      </c>
      <c r="C236" s="36">
        <v>51750005.539999999</v>
      </c>
      <c r="D236" s="38">
        <v>2.75</v>
      </c>
      <c r="E236" s="36">
        <v>1374334.88</v>
      </c>
      <c r="F236" s="15">
        <f t="shared" si="37"/>
        <v>51750005.539999999</v>
      </c>
      <c r="G236" s="26">
        <v>2.62</v>
      </c>
      <c r="H236" s="16">
        <f t="shared" si="38"/>
        <v>1355850</v>
      </c>
      <c r="I236" s="15">
        <v>51750005.539999999</v>
      </c>
      <c r="J236" s="38">
        <v>2.62</v>
      </c>
      <c r="K236" s="16">
        <f t="shared" si="39"/>
        <v>1355850</v>
      </c>
      <c r="L236" s="31">
        <f t="shared" si="20"/>
        <v>0</v>
      </c>
    </row>
    <row r="237" spans="1:12">
      <c r="A237" s="119"/>
      <c r="B237" s="32" t="s">
        <v>155</v>
      </c>
      <c r="C237" s="36"/>
      <c r="D237" s="38"/>
      <c r="E237" s="36"/>
      <c r="F237" s="18">
        <v>13637373.890000001</v>
      </c>
      <c r="G237" s="26">
        <v>2.62</v>
      </c>
      <c r="H237" s="19">
        <f t="shared" si="38"/>
        <v>357299</v>
      </c>
      <c r="I237" s="18">
        <v>13637373.890000001</v>
      </c>
      <c r="J237" s="38">
        <v>2.62</v>
      </c>
      <c r="K237" s="19">
        <f t="shared" si="39"/>
        <v>357299</v>
      </c>
      <c r="L237" s="65">
        <f t="shared" si="20"/>
        <v>0</v>
      </c>
    </row>
    <row r="238" spans="1:12">
      <c r="A238" s="119"/>
      <c r="B238" s="47" t="s">
        <v>115</v>
      </c>
      <c r="C238" s="36"/>
      <c r="D238" s="38"/>
      <c r="E238" s="36"/>
      <c r="F238" s="22">
        <f>SUM(F236:F237)</f>
        <v>65387379.43</v>
      </c>
      <c r="G238" s="39">
        <f>H238/F238*100</f>
        <v>2.6199994783916973</v>
      </c>
      <c r="H238" s="23">
        <f>SUM(H236:H237)</f>
        <v>1713149</v>
      </c>
      <c r="I238" s="3">
        <f>SUM(I236:I237)</f>
        <v>65387379.43</v>
      </c>
      <c r="J238" s="6">
        <f>K238/I238*100</f>
        <v>2.6199994783916973</v>
      </c>
      <c r="K238" s="23">
        <f>SUM(K236:K237)</f>
        <v>1713149</v>
      </c>
      <c r="L238" s="23">
        <f>SUM(L236:L237)</f>
        <v>0</v>
      </c>
    </row>
    <row r="239" spans="1:12">
      <c r="A239" s="119"/>
      <c r="B239" s="47"/>
      <c r="C239" s="36"/>
      <c r="D239" s="38"/>
      <c r="E239" s="36"/>
      <c r="F239" s="15"/>
      <c r="G239" s="26"/>
      <c r="H239" s="16"/>
      <c r="I239" s="15"/>
      <c r="J239" s="38"/>
      <c r="K239" s="16"/>
      <c r="L239" s="31"/>
    </row>
    <row r="240" spans="1:12">
      <c r="A240" s="119" t="s">
        <v>60</v>
      </c>
      <c r="B240" s="32" t="s">
        <v>147</v>
      </c>
      <c r="C240" s="36">
        <v>8930113.7100000009</v>
      </c>
      <c r="D240" s="38">
        <v>2.98</v>
      </c>
      <c r="E240" s="36">
        <v>262964.75</v>
      </c>
      <c r="F240" s="15">
        <f t="shared" si="37"/>
        <v>8930113.7100000009</v>
      </c>
      <c r="G240" s="26">
        <v>3.22</v>
      </c>
      <c r="H240" s="16">
        <f t="shared" si="38"/>
        <v>287550</v>
      </c>
      <c r="I240" s="15">
        <v>8930113.7100000009</v>
      </c>
      <c r="J240" s="38">
        <v>3.22</v>
      </c>
      <c r="K240" s="16">
        <f t="shared" si="39"/>
        <v>287550</v>
      </c>
      <c r="L240" s="31">
        <f t="shared" si="20"/>
        <v>0</v>
      </c>
    </row>
    <row r="241" spans="1:12">
      <c r="A241" s="119"/>
      <c r="B241" s="32" t="s">
        <v>156</v>
      </c>
      <c r="C241" s="36"/>
      <c r="D241" s="38"/>
      <c r="E241" s="36"/>
      <c r="F241" s="18">
        <v>5539859.5300000003</v>
      </c>
      <c r="G241" s="26">
        <v>3.22</v>
      </c>
      <c r="H241" s="19">
        <f t="shared" si="38"/>
        <v>178383</v>
      </c>
      <c r="I241" s="18">
        <v>5539859.5300000003</v>
      </c>
      <c r="J241" s="38">
        <v>3.22</v>
      </c>
      <c r="K241" s="19">
        <f t="shared" si="39"/>
        <v>178383</v>
      </c>
      <c r="L241" s="65">
        <f t="shared" si="20"/>
        <v>0</v>
      </c>
    </row>
    <row r="242" spans="1:12">
      <c r="A242" s="119"/>
      <c r="B242" s="47" t="s">
        <v>115</v>
      </c>
      <c r="C242" s="36"/>
      <c r="D242" s="38"/>
      <c r="E242" s="36"/>
      <c r="F242" s="22">
        <f>SUM(F240:F241)</f>
        <v>14469973.240000002</v>
      </c>
      <c r="G242" s="39">
        <f>H242/F242*100</f>
        <v>3.2199990440341679</v>
      </c>
      <c r="H242" s="23">
        <f>SUM(H240:H241)</f>
        <v>465933</v>
      </c>
      <c r="I242" s="3">
        <f>SUM(I240:I241)</f>
        <v>14469973.240000002</v>
      </c>
      <c r="J242" s="6">
        <f>K242/I242*100</f>
        <v>3.2199990440341679</v>
      </c>
      <c r="K242" s="23">
        <f>SUM(K240:K241)</f>
        <v>465933</v>
      </c>
      <c r="L242" s="23">
        <f>SUM(L240:L241)</f>
        <v>0</v>
      </c>
    </row>
    <row r="243" spans="1:12">
      <c r="A243" s="119"/>
      <c r="B243" s="47"/>
      <c r="C243" s="36"/>
      <c r="D243" s="38"/>
      <c r="E243" s="36"/>
      <c r="F243" s="36"/>
      <c r="G243" s="26"/>
      <c r="H243" s="16"/>
      <c r="I243" s="15"/>
      <c r="J243" s="38"/>
      <c r="K243" s="16"/>
      <c r="L243" s="32"/>
    </row>
    <row r="244" spans="1:12" s="67" customFormat="1">
      <c r="A244" s="119" t="s">
        <v>61</v>
      </c>
      <c r="B244" s="32" t="s">
        <v>148</v>
      </c>
      <c r="C244" s="36">
        <v>9861814.4800000004</v>
      </c>
      <c r="D244" s="38">
        <v>2.34</v>
      </c>
      <c r="E244" s="36">
        <v>228447.47</v>
      </c>
      <c r="F244" s="36">
        <f t="shared" si="37"/>
        <v>9861814.4800000004</v>
      </c>
      <c r="G244" s="26">
        <v>2.06</v>
      </c>
      <c r="H244" s="16">
        <f t="shared" si="38"/>
        <v>203153</v>
      </c>
      <c r="I244" s="15">
        <v>9861814.4800000004</v>
      </c>
      <c r="J244" s="38">
        <v>2.06</v>
      </c>
      <c r="K244" s="16">
        <f t="shared" si="39"/>
        <v>203153</v>
      </c>
      <c r="L244" s="32">
        <f t="shared" si="20"/>
        <v>0</v>
      </c>
    </row>
    <row r="245" spans="1:12">
      <c r="A245" s="119"/>
      <c r="B245" s="32" t="s">
        <v>157</v>
      </c>
      <c r="C245" s="36"/>
      <c r="D245" s="38"/>
      <c r="E245" s="36"/>
      <c r="F245" s="18">
        <v>2257972.4500000002</v>
      </c>
      <c r="G245" s="26">
        <v>2.06</v>
      </c>
      <c r="H245" s="19">
        <f t="shared" si="38"/>
        <v>46514</v>
      </c>
      <c r="I245" s="18">
        <v>2257972.4500000002</v>
      </c>
      <c r="J245" s="38">
        <v>2.06</v>
      </c>
      <c r="K245" s="19">
        <f t="shared" si="39"/>
        <v>46514</v>
      </c>
      <c r="L245" s="59">
        <f t="shared" si="20"/>
        <v>0</v>
      </c>
    </row>
    <row r="246" spans="1:12">
      <c r="A246" s="119"/>
      <c r="B246" s="47" t="s">
        <v>115</v>
      </c>
      <c r="C246" s="36"/>
      <c r="D246" s="38"/>
      <c r="E246" s="36"/>
      <c r="F246" s="22">
        <f>SUM(F244:F245)</f>
        <v>12119786.93</v>
      </c>
      <c r="G246" s="39">
        <f>H246/F246*100</f>
        <v>2.0599949606539827</v>
      </c>
      <c r="H246" s="23">
        <f>SUM(H244:H245)</f>
        <v>249667</v>
      </c>
      <c r="I246" s="3">
        <f>SUM(I244:I245)</f>
        <v>12119786.93</v>
      </c>
      <c r="J246" s="6">
        <f>K246/I246*100</f>
        <v>2.0599949606539827</v>
      </c>
      <c r="K246" s="23">
        <f>SUM(K244:K245)</f>
        <v>249667</v>
      </c>
      <c r="L246" s="23">
        <f>SUM(L244:L245)</f>
        <v>0</v>
      </c>
    </row>
    <row r="247" spans="1:12">
      <c r="A247" s="119"/>
      <c r="B247" s="81"/>
      <c r="C247" s="36"/>
      <c r="D247" s="38"/>
      <c r="E247" s="36"/>
      <c r="F247" s="15"/>
      <c r="G247" s="26"/>
      <c r="H247" s="16"/>
      <c r="I247" s="15"/>
      <c r="J247" s="38"/>
      <c r="K247" s="16"/>
      <c r="L247" s="31"/>
    </row>
    <row r="248" spans="1:12">
      <c r="A248" s="119"/>
      <c r="B248" s="81" t="s">
        <v>96</v>
      </c>
      <c r="C248" s="36">
        <f>SUM(C199:C244)</f>
        <v>1047901105.5599999</v>
      </c>
      <c r="D248" s="37"/>
      <c r="E248" s="36">
        <f>SUM(E199:E244)</f>
        <v>17125458.619999997</v>
      </c>
      <c r="F248" s="22">
        <f>SUM(F201,F205,F210,F214,F218,F222,F226,F230,F234,F238,F242,F246)</f>
        <v>1426661207.76</v>
      </c>
      <c r="G248" s="3"/>
      <c r="H248" s="3">
        <f>SUM(H201,H205,H210,H214,H218,H222,H226,H230,H234,H238,H242,H246)</f>
        <v>31633710</v>
      </c>
      <c r="I248" s="22">
        <f>SUM(I201,I205,I210,I214,I218,I222,I226,I230,I234,I238,I242,I246)</f>
        <v>1426661207.76</v>
      </c>
      <c r="J248" s="3"/>
      <c r="K248" s="3">
        <f>SUM(K201,K205,K210,K214,K218,K222,K226,K230,K234,K238,K242,K246)</f>
        <v>31633710</v>
      </c>
      <c r="L248" s="82">
        <f>SUM(L201,L205,L210,L214,L218,L222,L226,L230,L234,L238,L242,L246)</f>
        <v>0</v>
      </c>
    </row>
    <row r="249" spans="1:12">
      <c r="A249" s="119"/>
      <c r="B249" s="47"/>
      <c r="C249" s="36"/>
      <c r="D249" s="37"/>
      <c r="E249" s="36"/>
      <c r="F249" s="3"/>
      <c r="G249" s="6"/>
      <c r="H249" s="23"/>
      <c r="I249" s="3"/>
      <c r="J249" s="6"/>
      <c r="K249" s="23"/>
      <c r="L249" s="32"/>
    </row>
    <row r="250" spans="1:12" s="67" customFormat="1">
      <c r="A250" s="119"/>
      <c r="B250" s="73" t="s">
        <v>62</v>
      </c>
      <c r="C250" s="36"/>
      <c r="D250" s="37"/>
      <c r="E250" s="36"/>
      <c r="F250" s="3"/>
      <c r="G250" s="38"/>
      <c r="H250" s="16"/>
      <c r="I250" s="36"/>
      <c r="J250" s="38"/>
      <c r="K250" s="16"/>
      <c r="L250" s="32"/>
    </row>
    <row r="251" spans="1:12">
      <c r="A251" s="119"/>
      <c r="C251" s="36"/>
      <c r="D251" s="37"/>
      <c r="E251" s="36"/>
      <c r="F251" s="22"/>
      <c r="G251" s="38"/>
      <c r="H251" s="16"/>
      <c r="I251" s="15"/>
      <c r="J251" s="38"/>
      <c r="K251" s="16"/>
      <c r="L251" s="31"/>
    </row>
    <row r="252" spans="1:12">
      <c r="A252" s="119">
        <v>390</v>
      </c>
      <c r="B252" s="32" t="s">
        <v>63</v>
      </c>
      <c r="C252" s="36">
        <v>18274894.130000003</v>
      </c>
      <c r="D252" s="26">
        <v>1.06</v>
      </c>
      <c r="E252" s="36">
        <f>206679.54-4423.36</f>
        <v>202256.18000000002</v>
      </c>
      <c r="F252" s="15">
        <f>+C252</f>
        <v>18274894.130000003</v>
      </c>
      <c r="G252" s="26">
        <v>2.97</v>
      </c>
      <c r="H252" s="16">
        <f>ROUND(F252*G252/100,0)</f>
        <v>542764</v>
      </c>
      <c r="I252" s="15">
        <v>18274894.130000003</v>
      </c>
      <c r="J252" s="26">
        <v>2.97</v>
      </c>
      <c r="K252" s="16">
        <f t="shared" ref="K252:K256" si="41">ROUND(I252*J252/100,0)</f>
        <v>542764</v>
      </c>
      <c r="L252" s="31">
        <f t="shared" ref="L252:L268" si="42">H252-K252</f>
        <v>0</v>
      </c>
    </row>
    <row r="253" spans="1:12">
      <c r="A253" s="119">
        <v>390</v>
      </c>
      <c r="B253" s="32" t="s">
        <v>64</v>
      </c>
      <c r="C253" s="36">
        <v>15514679.369999999</v>
      </c>
      <c r="D253" s="26">
        <v>2.29</v>
      </c>
      <c r="E253" s="36">
        <v>341650.57</v>
      </c>
      <c r="F253" s="15">
        <f>+C253</f>
        <v>15514679.369999999</v>
      </c>
      <c r="G253" s="26">
        <v>3.66</v>
      </c>
      <c r="H253" s="16">
        <f>ROUND(F253*G253/100,0)</f>
        <v>567837</v>
      </c>
      <c r="I253" s="15">
        <v>15514679.369999999</v>
      </c>
      <c r="J253" s="26">
        <v>3.66</v>
      </c>
      <c r="K253" s="16">
        <f t="shared" si="41"/>
        <v>567837</v>
      </c>
      <c r="L253" s="31">
        <f t="shared" si="42"/>
        <v>0</v>
      </c>
    </row>
    <row r="254" spans="1:12">
      <c r="A254" s="119">
        <v>390</v>
      </c>
      <c r="B254" s="32" t="s">
        <v>65</v>
      </c>
      <c r="C254" s="36">
        <v>38657231.649999999</v>
      </c>
      <c r="D254" s="26">
        <v>1.8</v>
      </c>
      <c r="E254" s="36">
        <v>685147.6</v>
      </c>
      <c r="F254" s="15">
        <f>+C254</f>
        <v>38657231.649999999</v>
      </c>
      <c r="G254" s="26">
        <v>2.2999999999999998</v>
      </c>
      <c r="H254" s="16">
        <f>ROUND(F254*G254/100,0)</f>
        <v>889116</v>
      </c>
      <c r="I254" s="15">
        <v>38657231.649999999</v>
      </c>
      <c r="J254" s="26">
        <v>2.2999999999999998</v>
      </c>
      <c r="K254" s="16">
        <f t="shared" si="41"/>
        <v>889116</v>
      </c>
      <c r="L254" s="31">
        <f t="shared" si="42"/>
        <v>0</v>
      </c>
    </row>
    <row r="255" spans="1:12">
      <c r="A255" s="119">
        <v>390</v>
      </c>
      <c r="B255" s="32" t="s">
        <v>67</v>
      </c>
      <c r="C255" s="36">
        <v>43020230.710000001</v>
      </c>
      <c r="D255" s="26">
        <v>1.74</v>
      </c>
      <c r="E255" s="36">
        <v>746846.42</v>
      </c>
      <c r="F255" s="15">
        <f>+C255</f>
        <v>43020230.710000001</v>
      </c>
      <c r="G255" s="26">
        <v>2.11</v>
      </c>
      <c r="H255" s="16">
        <f>ROUND(F255*G255/100,0)</f>
        <v>907727</v>
      </c>
      <c r="I255" s="15">
        <v>43020230.710000001</v>
      </c>
      <c r="J255" s="26">
        <v>2.11</v>
      </c>
      <c r="K255" s="16">
        <f t="shared" si="41"/>
        <v>907727</v>
      </c>
      <c r="L255" s="31">
        <f t="shared" si="42"/>
        <v>0</v>
      </c>
    </row>
    <row r="256" spans="1:12">
      <c r="A256" s="119">
        <v>390</v>
      </c>
      <c r="B256" s="32" t="s">
        <v>66</v>
      </c>
      <c r="C256" s="36">
        <v>1194457.25</v>
      </c>
      <c r="D256" s="26">
        <v>6.67</v>
      </c>
      <c r="E256" s="36">
        <v>79630.44</v>
      </c>
      <c r="F256" s="18">
        <f>+C256</f>
        <v>1194457.25</v>
      </c>
      <c r="G256" s="26">
        <v>6.67</v>
      </c>
      <c r="H256" s="19">
        <f>ROUND(F256*G256/100,0)</f>
        <v>79670</v>
      </c>
      <c r="I256" s="18">
        <v>1194457.25</v>
      </c>
      <c r="J256" s="26">
        <v>6.67</v>
      </c>
      <c r="K256" s="19">
        <f t="shared" si="41"/>
        <v>79670</v>
      </c>
      <c r="L256" s="65">
        <f t="shared" si="42"/>
        <v>0</v>
      </c>
    </row>
    <row r="257" spans="1:12" s="79" customFormat="1">
      <c r="A257" s="121"/>
      <c r="B257" s="47" t="s">
        <v>163</v>
      </c>
      <c r="C257" s="3"/>
      <c r="D257" s="39"/>
      <c r="E257" s="3"/>
      <c r="F257" s="3">
        <f>SUM(F252:F256)</f>
        <v>116661493.11000001</v>
      </c>
      <c r="G257" s="46">
        <f>H257/F257*100</f>
        <v>2.5604969732244496</v>
      </c>
      <c r="H257" s="41">
        <f t="shared" ref="H257:L257" si="43">SUM(H252:H256)</f>
        <v>2987114</v>
      </c>
      <c r="I257" s="3">
        <f t="shared" si="43"/>
        <v>116661493.11000001</v>
      </c>
      <c r="J257" s="46">
        <f>K257/I257*100</f>
        <v>2.5604969732244496</v>
      </c>
      <c r="K257" s="41">
        <f t="shared" si="43"/>
        <v>2987114</v>
      </c>
      <c r="L257" s="41">
        <f t="shared" si="43"/>
        <v>0</v>
      </c>
    </row>
    <row r="258" spans="1:12" s="79" customFormat="1">
      <c r="A258" s="121"/>
      <c r="B258" s="47"/>
      <c r="C258" s="3"/>
      <c r="D258" s="39"/>
      <c r="E258" s="3"/>
      <c r="F258" s="3"/>
      <c r="G258" s="46"/>
      <c r="H258" s="23"/>
      <c r="I258" s="3"/>
      <c r="J258" s="46"/>
      <c r="K258" s="23"/>
      <c r="L258" s="23"/>
    </row>
    <row r="259" spans="1:12">
      <c r="A259" s="119"/>
      <c r="B259" s="73" t="s">
        <v>101</v>
      </c>
      <c r="C259" s="36"/>
      <c r="D259" s="26"/>
      <c r="E259" s="36"/>
      <c r="F259" s="36"/>
      <c r="G259" s="26"/>
      <c r="H259" s="16"/>
      <c r="I259" s="36"/>
      <c r="J259" s="26"/>
      <c r="K259" s="16"/>
      <c r="L259" s="32"/>
    </row>
    <row r="260" spans="1:12" s="67" customFormat="1">
      <c r="A260" s="119">
        <v>391</v>
      </c>
      <c r="B260" s="32" t="s">
        <v>159</v>
      </c>
      <c r="C260" s="36">
        <v>6817825.0200000005</v>
      </c>
      <c r="D260" s="26">
        <v>1.71</v>
      </c>
      <c r="E260" s="36">
        <v>85571.00999999998</v>
      </c>
      <c r="F260" s="36">
        <f>+C260</f>
        <v>6817825.0200000005</v>
      </c>
      <c r="G260" s="26">
        <v>0.49</v>
      </c>
      <c r="H260" s="16">
        <f t="shared" ref="H260:H268" si="44">ROUND(F260*G260/100,0)</f>
        <v>33407</v>
      </c>
      <c r="I260" s="36">
        <v>6817825.0200000005</v>
      </c>
      <c r="J260" s="26">
        <v>0.49</v>
      </c>
      <c r="K260" s="16">
        <f t="shared" ref="K260:K268" si="45">ROUND(I260*J260/100,0)</f>
        <v>33407</v>
      </c>
      <c r="L260" s="32">
        <f t="shared" si="42"/>
        <v>0</v>
      </c>
    </row>
    <row r="261" spans="1:12">
      <c r="A261" s="119">
        <v>391.1</v>
      </c>
      <c r="B261" s="32" t="s">
        <v>68</v>
      </c>
      <c r="C261" s="36">
        <v>25354763.849999998</v>
      </c>
      <c r="D261" s="26">
        <v>20</v>
      </c>
      <c r="E261" s="36">
        <v>5168695.1800000006</v>
      </c>
      <c r="F261" s="15">
        <f>+C261</f>
        <v>25354763.849999998</v>
      </c>
      <c r="G261" s="26">
        <v>20</v>
      </c>
      <c r="H261" s="16">
        <f t="shared" si="44"/>
        <v>5070953</v>
      </c>
      <c r="I261" s="15">
        <v>25354763.849999998</v>
      </c>
      <c r="J261" s="26">
        <v>20</v>
      </c>
      <c r="K261" s="16">
        <f t="shared" si="45"/>
        <v>5070953</v>
      </c>
      <c r="L261" s="31">
        <f t="shared" si="42"/>
        <v>0</v>
      </c>
    </row>
    <row r="262" spans="1:12">
      <c r="A262" s="119">
        <v>392</v>
      </c>
      <c r="B262" s="32" t="s">
        <v>69</v>
      </c>
      <c r="C262" s="36">
        <v>51306785.5</v>
      </c>
      <c r="D262" s="26">
        <v>10.37</v>
      </c>
      <c r="E262" s="36">
        <v>1782830.87</v>
      </c>
      <c r="F262" s="15">
        <v>37326106.68</v>
      </c>
      <c r="G262" s="26">
        <v>10.02</v>
      </c>
      <c r="H262" s="16">
        <f t="shared" si="44"/>
        <v>3740076</v>
      </c>
      <c r="I262" s="15">
        <v>37326106.68</v>
      </c>
      <c r="J262" s="26">
        <v>10.02</v>
      </c>
      <c r="K262" s="16">
        <f t="shared" si="45"/>
        <v>3740076</v>
      </c>
      <c r="L262" s="31">
        <f t="shared" si="42"/>
        <v>0</v>
      </c>
    </row>
    <row r="263" spans="1:12">
      <c r="A263" s="119">
        <v>393</v>
      </c>
      <c r="B263" s="32" t="s">
        <v>70</v>
      </c>
      <c r="C263" s="36">
        <v>53347.570000000007</v>
      </c>
      <c r="D263" s="26">
        <v>3.96</v>
      </c>
      <c r="E263" s="36">
        <v>353.81</v>
      </c>
      <c r="F263" s="15">
        <f t="shared" ref="F263:F268" si="46">+C263</f>
        <v>53347.570000000007</v>
      </c>
      <c r="G263" s="26">
        <v>0.37</v>
      </c>
      <c r="H263" s="16">
        <f t="shared" si="44"/>
        <v>197</v>
      </c>
      <c r="I263" s="15">
        <v>53347.570000000007</v>
      </c>
      <c r="J263" s="26">
        <v>0.37</v>
      </c>
      <c r="K263" s="16">
        <f t="shared" si="45"/>
        <v>197</v>
      </c>
      <c r="L263" s="31">
        <f t="shared" si="42"/>
        <v>0</v>
      </c>
    </row>
    <row r="264" spans="1:12">
      <c r="A264" s="119">
        <v>394</v>
      </c>
      <c r="B264" s="32" t="s">
        <v>71</v>
      </c>
      <c r="C264" s="36">
        <v>6601348.2199999997</v>
      </c>
      <c r="D264" s="26">
        <v>3.83</v>
      </c>
      <c r="E264" s="36">
        <v>222929.12</v>
      </c>
      <c r="F264" s="15">
        <f t="shared" si="46"/>
        <v>6601348.2199999997</v>
      </c>
      <c r="G264" s="26">
        <v>3.44</v>
      </c>
      <c r="H264" s="16">
        <f t="shared" si="44"/>
        <v>227086</v>
      </c>
      <c r="I264" s="15">
        <v>6601348.2199999997</v>
      </c>
      <c r="J264" s="26">
        <v>3.44</v>
      </c>
      <c r="K264" s="16">
        <f t="shared" si="45"/>
        <v>227086</v>
      </c>
      <c r="L264" s="31">
        <f t="shared" si="42"/>
        <v>0</v>
      </c>
    </row>
    <row r="265" spans="1:12">
      <c r="A265" s="119">
        <v>395</v>
      </c>
      <c r="B265" s="32" t="s">
        <v>72</v>
      </c>
      <c r="C265" s="36">
        <v>5499452.2200000007</v>
      </c>
      <c r="D265" s="26">
        <v>6.47</v>
      </c>
      <c r="E265" s="36">
        <v>340398.54</v>
      </c>
      <c r="F265" s="15">
        <f t="shared" si="46"/>
        <v>5499452.2200000007</v>
      </c>
      <c r="G265" s="26">
        <v>6.65</v>
      </c>
      <c r="H265" s="16">
        <f t="shared" si="44"/>
        <v>365714</v>
      </c>
      <c r="I265" s="15">
        <v>5499452.2200000007</v>
      </c>
      <c r="J265" s="26">
        <v>6.65</v>
      </c>
      <c r="K265" s="16">
        <f t="shared" si="45"/>
        <v>365714</v>
      </c>
      <c r="L265" s="31">
        <f t="shared" si="42"/>
        <v>0</v>
      </c>
    </row>
    <row r="266" spans="1:12">
      <c r="A266" s="119">
        <v>396</v>
      </c>
      <c r="B266" s="32" t="s">
        <v>73</v>
      </c>
      <c r="C266" s="36">
        <v>4495231.22</v>
      </c>
      <c r="D266" s="26">
        <v>4.58</v>
      </c>
      <c r="E266" s="36">
        <v>201822.05</v>
      </c>
      <c r="F266" s="15">
        <f t="shared" si="46"/>
        <v>4495231.22</v>
      </c>
      <c r="G266" s="26">
        <v>3.86</v>
      </c>
      <c r="H266" s="16">
        <f t="shared" si="44"/>
        <v>173516</v>
      </c>
      <c r="I266" s="15">
        <v>4495231.22</v>
      </c>
      <c r="J266" s="26">
        <v>3.86</v>
      </c>
      <c r="K266" s="16">
        <f t="shared" si="45"/>
        <v>173516</v>
      </c>
      <c r="L266" s="31">
        <f t="shared" si="42"/>
        <v>0</v>
      </c>
    </row>
    <row r="267" spans="1:12">
      <c r="A267" s="119">
        <v>397</v>
      </c>
      <c r="B267" s="32" t="s">
        <v>74</v>
      </c>
      <c r="C267" s="36">
        <v>35205383.640000001</v>
      </c>
      <c r="D267" s="26">
        <v>6.48</v>
      </c>
      <c r="E267" s="36">
        <v>1811482.98</v>
      </c>
      <c r="F267" s="15">
        <f t="shared" si="46"/>
        <v>35205383.640000001</v>
      </c>
      <c r="G267" s="26">
        <v>8.43</v>
      </c>
      <c r="H267" s="16">
        <f t="shared" si="44"/>
        <v>2967814</v>
      </c>
      <c r="I267" s="15">
        <v>35205383.640000001</v>
      </c>
      <c r="J267" s="26">
        <v>8.43</v>
      </c>
      <c r="K267" s="16">
        <f t="shared" si="45"/>
        <v>2967814</v>
      </c>
      <c r="L267" s="31">
        <f t="shared" si="42"/>
        <v>0</v>
      </c>
    </row>
    <row r="268" spans="1:12">
      <c r="A268" s="120">
        <v>398</v>
      </c>
      <c r="B268" s="59" t="s">
        <v>75</v>
      </c>
      <c r="C268" s="14">
        <v>5391477.2699999986</v>
      </c>
      <c r="D268" s="34">
        <v>6.65</v>
      </c>
      <c r="E268" s="14">
        <v>317223.28999999998</v>
      </c>
      <c r="F268" s="18">
        <f t="shared" si="46"/>
        <v>5391477.2699999986</v>
      </c>
      <c r="G268" s="34">
        <v>8.7200000000000006</v>
      </c>
      <c r="H268" s="19">
        <f t="shared" si="44"/>
        <v>470137</v>
      </c>
      <c r="I268" s="18">
        <v>5391477.2699999986</v>
      </c>
      <c r="J268" s="34">
        <v>8.7200000000000006</v>
      </c>
      <c r="K268" s="19">
        <f t="shared" si="45"/>
        <v>470137</v>
      </c>
      <c r="L268" s="65">
        <f t="shared" si="42"/>
        <v>0</v>
      </c>
    </row>
    <row r="269" spans="1:12">
      <c r="A269" s="119"/>
      <c r="B269" s="47" t="s">
        <v>97</v>
      </c>
      <c r="C269" s="36">
        <f>SUM(C252:C268)</f>
        <v>257387107.62000003</v>
      </c>
      <c r="D269" s="37"/>
      <c r="E269" s="36">
        <f>SUM(E252:E268)</f>
        <v>11986838.059999999</v>
      </c>
      <c r="F269" s="35">
        <f>SUM(F260:F268)</f>
        <v>126744935.68999998</v>
      </c>
      <c r="G269" s="40"/>
      <c r="H269" s="41">
        <f>SUM(H260:H268)</f>
        <v>13048900</v>
      </c>
      <c r="I269" s="43">
        <f>SUM(I260:I268)</f>
        <v>126744935.68999998</v>
      </c>
      <c r="J269" s="40"/>
      <c r="K269" s="41">
        <f>SUM(K260:K268)</f>
        <v>13048900</v>
      </c>
      <c r="L269" s="61">
        <f>SUM(L260:L268)</f>
        <v>0</v>
      </c>
    </row>
    <row r="270" spans="1:12">
      <c r="A270" s="119"/>
      <c r="B270" s="32"/>
      <c r="C270" s="7"/>
      <c r="D270" s="37"/>
      <c r="E270" s="7"/>
      <c r="F270" s="22"/>
      <c r="G270" s="38"/>
      <c r="H270" s="16"/>
      <c r="I270" s="36"/>
      <c r="J270" s="38"/>
      <c r="K270" s="16"/>
      <c r="L270" s="31"/>
    </row>
    <row r="271" spans="1:12">
      <c r="A271" s="93"/>
      <c r="B271" s="47" t="s">
        <v>162</v>
      </c>
      <c r="F271" s="83">
        <f>SUM(F257,F269)</f>
        <v>243406428.80000001</v>
      </c>
      <c r="G271" s="84"/>
      <c r="H271" s="84">
        <f>SUM(H257,H269)</f>
        <v>16036014</v>
      </c>
      <c r="I271" s="83">
        <f t="shared" ref="I271:L271" si="47">SUM(I257,I269)</f>
        <v>243406428.80000001</v>
      </c>
      <c r="J271" s="84"/>
      <c r="K271" s="84">
        <f t="shared" si="47"/>
        <v>16036014</v>
      </c>
      <c r="L271" s="85">
        <f t="shared" si="47"/>
        <v>0</v>
      </c>
    </row>
    <row r="272" spans="1:12">
      <c r="A272" s="119"/>
      <c r="B272" s="51"/>
      <c r="C272" s="36"/>
      <c r="D272" s="37"/>
      <c r="E272" s="36"/>
      <c r="F272" s="22"/>
      <c r="G272" s="38"/>
      <c r="H272" s="16"/>
      <c r="I272" s="36"/>
      <c r="J272" s="38"/>
      <c r="K272" s="16"/>
      <c r="L272" s="31"/>
    </row>
    <row r="273" spans="1:12">
      <c r="A273" s="122"/>
      <c r="B273" s="86" t="s">
        <v>98</v>
      </c>
      <c r="C273" s="7"/>
      <c r="D273" s="8"/>
      <c r="E273" s="7"/>
      <c r="F273" s="22"/>
      <c r="G273" s="50"/>
      <c r="H273" s="44"/>
      <c r="I273" s="36"/>
      <c r="J273" s="38"/>
      <c r="K273" s="16"/>
      <c r="L273" s="31"/>
    </row>
    <row r="274" spans="1:12">
      <c r="A274" s="119">
        <v>317</v>
      </c>
      <c r="B274" s="52" t="s">
        <v>24</v>
      </c>
      <c r="C274" s="7"/>
      <c r="D274" s="8"/>
      <c r="E274" s="7"/>
      <c r="F274" s="15">
        <v>-325470</v>
      </c>
      <c r="G274" s="67"/>
      <c r="H274" s="16">
        <v>-24299</v>
      </c>
      <c r="I274" s="42">
        <v>-325470</v>
      </c>
      <c r="J274" s="51"/>
      <c r="K274" s="16">
        <v>-24299</v>
      </c>
      <c r="L274" s="30">
        <f t="shared" ref="L274:L279" si="48">H274-K274</f>
        <v>0</v>
      </c>
    </row>
    <row r="275" spans="1:12">
      <c r="A275" s="119">
        <v>317</v>
      </c>
      <c r="B275" s="52" t="s">
        <v>30</v>
      </c>
      <c r="C275" s="7"/>
      <c r="D275" s="8"/>
      <c r="E275" s="7"/>
      <c r="F275" s="15">
        <v>76983</v>
      </c>
      <c r="G275" s="67"/>
      <c r="H275" s="16">
        <v>1154.0999999999999</v>
      </c>
      <c r="I275" s="42">
        <v>76983</v>
      </c>
      <c r="J275" s="51"/>
      <c r="K275" s="16">
        <v>1154.0999999999999</v>
      </c>
      <c r="L275" s="30">
        <f t="shared" si="48"/>
        <v>0</v>
      </c>
    </row>
    <row r="276" spans="1:12">
      <c r="A276" s="119">
        <v>347</v>
      </c>
      <c r="B276" s="52" t="s">
        <v>77</v>
      </c>
      <c r="C276" s="7"/>
      <c r="D276" s="8"/>
      <c r="E276" s="7"/>
      <c r="F276" s="15">
        <v>15479</v>
      </c>
      <c r="G276" s="67"/>
      <c r="H276" s="16">
        <v>380.88</v>
      </c>
      <c r="I276" s="42">
        <v>15479</v>
      </c>
      <c r="J276" s="51"/>
      <c r="K276" s="16">
        <v>380.88</v>
      </c>
      <c r="L276" s="30">
        <f t="shared" si="48"/>
        <v>0</v>
      </c>
    </row>
    <row r="277" spans="1:12" s="67" customFormat="1">
      <c r="A277" s="119">
        <v>347</v>
      </c>
      <c r="B277" s="51" t="s">
        <v>45</v>
      </c>
      <c r="C277" s="36"/>
      <c r="D277" s="37"/>
      <c r="E277" s="36"/>
      <c r="F277" s="15">
        <v>240402</v>
      </c>
      <c r="G277" s="36"/>
      <c r="H277" s="16">
        <v>5673</v>
      </c>
      <c r="I277" s="42">
        <v>240402</v>
      </c>
      <c r="J277" s="51"/>
      <c r="K277" s="16">
        <v>5673</v>
      </c>
      <c r="L277" s="30">
        <f t="shared" si="48"/>
        <v>0</v>
      </c>
    </row>
    <row r="278" spans="1:12">
      <c r="A278" s="119"/>
      <c r="B278" s="52" t="s">
        <v>104</v>
      </c>
      <c r="C278" s="7"/>
      <c r="D278" s="8"/>
      <c r="E278" s="7"/>
      <c r="F278" s="15">
        <v>-39726967</v>
      </c>
      <c r="G278" s="36"/>
      <c r="H278" s="16">
        <v>-1317164</v>
      </c>
      <c r="I278" s="36">
        <v>-39726967</v>
      </c>
      <c r="J278" s="3"/>
      <c r="K278" s="16">
        <v>-1317164</v>
      </c>
      <c r="L278" s="30">
        <f t="shared" si="48"/>
        <v>0</v>
      </c>
    </row>
    <row r="279" spans="1:12">
      <c r="A279" s="119">
        <v>399</v>
      </c>
      <c r="B279" s="52" t="s">
        <v>62</v>
      </c>
      <c r="C279" s="7"/>
      <c r="D279" s="8"/>
      <c r="E279" s="7"/>
      <c r="F279" s="18">
        <v>87400</v>
      </c>
      <c r="G279" s="36"/>
      <c r="H279" s="19">
        <v>6635.04</v>
      </c>
      <c r="I279" s="14">
        <v>87400</v>
      </c>
      <c r="J279" s="3"/>
      <c r="K279" s="19">
        <v>6635.04</v>
      </c>
      <c r="L279" s="30">
        <f t="shared" si="48"/>
        <v>0</v>
      </c>
    </row>
    <row r="280" spans="1:12">
      <c r="A280" s="93"/>
      <c r="B280" s="81" t="s">
        <v>170</v>
      </c>
      <c r="F280" s="87">
        <f>SUM(F274:F278)</f>
        <v>-39719573</v>
      </c>
      <c r="G280" s="88"/>
      <c r="H280" s="89">
        <f t="shared" ref="H280:L280" si="49">SUM(H274:H278)</f>
        <v>-1334255.02</v>
      </c>
      <c r="I280" s="88">
        <f t="shared" si="49"/>
        <v>-39719573</v>
      </c>
      <c r="J280" s="88"/>
      <c r="K280" s="89">
        <f t="shared" si="49"/>
        <v>-1334255.02</v>
      </c>
      <c r="L280" s="90">
        <f t="shared" si="49"/>
        <v>0</v>
      </c>
    </row>
    <row r="281" spans="1:12">
      <c r="A281" s="93"/>
      <c r="F281" s="91"/>
      <c r="G281" s="67"/>
      <c r="H281" s="92"/>
      <c r="I281" s="67"/>
      <c r="J281" s="67"/>
      <c r="K281" s="92"/>
      <c r="L281" s="93"/>
    </row>
    <row r="282" spans="1:12" s="67" customFormat="1">
      <c r="A282" s="120"/>
      <c r="B282" s="94" t="s">
        <v>76</v>
      </c>
      <c r="C282" s="14"/>
      <c r="D282" s="95"/>
      <c r="E282" s="14"/>
      <c r="F282" s="96">
        <f>SUM(F156,F196,F248,F271,F280)</f>
        <v>5357690807.46</v>
      </c>
      <c r="G282" s="96">
        <f t="shared" ref="G282:L282" si="50">SUM(G156,G196,G248,G271,G280)</f>
        <v>0</v>
      </c>
      <c r="H282" s="100">
        <f t="shared" si="50"/>
        <v>117348263.98</v>
      </c>
      <c r="I282" s="96">
        <f t="shared" si="50"/>
        <v>5357690807.46</v>
      </c>
      <c r="J282" s="96">
        <f t="shared" si="50"/>
        <v>0</v>
      </c>
      <c r="K282" s="100">
        <f t="shared" si="50"/>
        <v>110273647.98</v>
      </c>
      <c r="L282" s="101">
        <f t="shared" si="50"/>
        <v>7074616</v>
      </c>
    </row>
    <row r="283" spans="1:12">
      <c r="A283" s="123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23"/>
    </row>
    <row r="284" spans="1:12">
      <c r="A284" s="93"/>
      <c r="B284" s="103" t="s">
        <v>164</v>
      </c>
      <c r="C284" s="67"/>
      <c r="D284" s="67"/>
      <c r="E284" s="67"/>
      <c r="F284" s="67"/>
      <c r="G284" s="67"/>
      <c r="H284" s="104">
        <v>-169897.25</v>
      </c>
      <c r="I284" s="67"/>
      <c r="J284" s="67"/>
      <c r="K284" s="104">
        <v>-169897.25</v>
      </c>
      <c r="L284" s="93"/>
    </row>
    <row r="285" spans="1:12">
      <c r="A285" s="93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93"/>
    </row>
    <row r="286" spans="1:12">
      <c r="A286" s="93"/>
      <c r="B286" s="51" t="s">
        <v>165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93"/>
    </row>
    <row r="287" spans="1:12">
      <c r="A287" s="93"/>
      <c r="B287" s="51" t="s">
        <v>166</v>
      </c>
      <c r="C287" s="67"/>
      <c r="D287" s="67"/>
      <c r="E287" s="67"/>
      <c r="F287" s="105">
        <v>119569372.67</v>
      </c>
      <c r="G287" s="67"/>
      <c r="H287" s="105">
        <v>8181354.2630141657</v>
      </c>
      <c r="I287" s="105">
        <v>119569372.67</v>
      </c>
      <c r="J287" s="67"/>
      <c r="K287" s="105">
        <v>8181354.2630141657</v>
      </c>
      <c r="L287" s="93"/>
    </row>
    <row r="288" spans="1:12">
      <c r="A288" s="93"/>
      <c r="B288" s="106" t="s">
        <v>167</v>
      </c>
      <c r="C288" s="67"/>
      <c r="D288" s="67"/>
      <c r="E288" s="67"/>
      <c r="F288" s="98"/>
      <c r="G288" s="67"/>
      <c r="H288" s="99">
        <v>-39647.230000000003</v>
      </c>
      <c r="I288" s="98"/>
      <c r="J288" s="67"/>
      <c r="K288" s="99">
        <v>-39647.230000000003</v>
      </c>
      <c r="L288" s="93"/>
    </row>
    <row r="289" spans="1:12">
      <c r="A289" s="93"/>
      <c r="B289" s="50" t="s">
        <v>168</v>
      </c>
      <c r="C289" s="67"/>
      <c r="D289" s="67"/>
      <c r="E289" s="67"/>
      <c r="F289" s="107">
        <f>SUM(F287:F288)</f>
        <v>119569372.67</v>
      </c>
      <c r="G289" s="67"/>
      <c r="H289" s="107">
        <f>SUM(H287:H288)</f>
        <v>8141707.0330141652</v>
      </c>
      <c r="I289" s="107">
        <f>SUM(I287:I288)</f>
        <v>119569372.67</v>
      </c>
      <c r="J289" s="67"/>
      <c r="K289" s="107">
        <f>SUM(K287:K288)</f>
        <v>8141707.0330141652</v>
      </c>
      <c r="L289" s="93"/>
    </row>
    <row r="290" spans="1:12">
      <c r="A290" s="93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93"/>
    </row>
    <row r="291" spans="1:12" s="79" customFormat="1">
      <c r="A291" s="125"/>
      <c r="B291" s="108" t="s">
        <v>169</v>
      </c>
      <c r="C291" s="109"/>
      <c r="D291" s="109"/>
      <c r="E291" s="109"/>
      <c r="F291" s="110">
        <f>SUM(F282,F284,F289,)</f>
        <v>5477260180.1300001</v>
      </c>
      <c r="G291" s="109"/>
      <c r="H291" s="110">
        <f>SUM(H282,H284,H289)</f>
        <v>125320073.76301417</v>
      </c>
      <c r="I291" s="110">
        <f>SUM(I282,I284,I289,)</f>
        <v>5477260180.1300001</v>
      </c>
      <c r="J291" s="109"/>
      <c r="K291" s="110">
        <f>SUM(K282,K284,K289)</f>
        <v>118245457.76301417</v>
      </c>
      <c r="L291" s="124">
        <f>H291-K291</f>
        <v>7074616</v>
      </c>
    </row>
    <row r="292" spans="1:12">
      <c r="F292" s="97"/>
    </row>
    <row r="293" spans="1:12">
      <c r="F293" s="66"/>
    </row>
  </sheetData>
  <mergeCells count="5">
    <mergeCell ref="C9:E9"/>
    <mergeCell ref="F9:H9"/>
    <mergeCell ref="I9:K9"/>
    <mergeCell ref="A1:B1"/>
    <mergeCell ref="A7:L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Jenna Keller</cp:lastModifiedBy>
  <cp:lastPrinted>2021-10-13T19:37:32Z</cp:lastPrinted>
  <dcterms:created xsi:type="dcterms:W3CDTF">2021-04-15T19:25:44Z</dcterms:created>
  <dcterms:modified xsi:type="dcterms:W3CDTF">2021-10-27T21:19:28Z</dcterms:modified>
</cp:coreProperties>
</file>